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5170" windowHeight="11220"/>
  </bookViews>
  <sheets>
    <sheet name="Didaktické pomůcky" sheetId="1" r:id="rId1"/>
  </sheets>
  <calcPr calcId="19102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10" i="1"/>
  <c r="L10" s="1"/>
  <c r="K4"/>
  <c r="L4" s="1"/>
  <c r="K5"/>
  <c r="L5" s="1"/>
  <c r="K6"/>
  <c r="L6" s="1"/>
  <c r="K7"/>
  <c r="L7" s="1"/>
  <c r="K8"/>
  <c r="L8" s="1"/>
  <c r="K9"/>
  <c r="L9" s="1"/>
  <c r="K11"/>
  <c r="L11" s="1"/>
  <c r="K12"/>
  <c r="L12" s="1"/>
  <c r="K13"/>
  <c r="L13" s="1"/>
  <c r="K14"/>
  <c r="L14" s="1"/>
  <c r="K15"/>
  <c r="L15" s="1"/>
  <c r="K16"/>
  <c r="L16" s="1"/>
  <c r="K17"/>
  <c r="L17" s="1"/>
  <c r="K18"/>
  <c r="L18" s="1"/>
  <c r="K19"/>
  <c r="L19" s="1"/>
  <c r="K20"/>
  <c r="L20" s="1"/>
  <c r="K21"/>
  <c r="L21" s="1"/>
  <c r="K22"/>
  <c r="L22" s="1"/>
  <c r="K23"/>
  <c r="L23" s="1"/>
  <c r="K24"/>
  <c r="L24" s="1"/>
  <c r="K25"/>
  <c r="L25" s="1"/>
  <c r="K26"/>
  <c r="L26" s="1"/>
  <c r="K27"/>
  <c r="L27" s="1"/>
  <c r="K28"/>
  <c r="L28" s="1"/>
  <c r="K29"/>
  <c r="L29" s="1"/>
  <c r="K30"/>
  <c r="L30" s="1"/>
  <c r="K31"/>
  <c r="L31" s="1"/>
  <c r="K32"/>
  <c r="L32" s="1"/>
  <c r="K33"/>
  <c r="L33" s="1"/>
  <c r="K34"/>
  <c r="L34" s="1"/>
  <c r="K35"/>
  <c r="L35" s="1"/>
  <c r="K36"/>
  <c r="L36" s="1"/>
  <c r="K37"/>
  <c r="L37" s="1"/>
  <c r="K38"/>
  <c r="L38" s="1"/>
  <c r="K39"/>
  <c r="L39" s="1"/>
  <c r="K40"/>
  <c r="L40" s="1"/>
  <c r="K41"/>
  <c r="L41" s="1"/>
  <c r="K42"/>
  <c r="L42" s="1"/>
  <c r="K43"/>
  <c r="L43" s="1"/>
  <c r="K44"/>
  <c r="L44" s="1"/>
  <c r="K45"/>
  <c r="L45" s="1"/>
  <c r="K46"/>
  <c r="L46" s="1"/>
  <c r="K47"/>
  <c r="L47" s="1"/>
  <c r="K48"/>
  <c r="L48" s="1"/>
  <c r="K49"/>
  <c r="L49" s="1"/>
  <c r="K50"/>
  <c r="L50" s="1"/>
  <c r="K51"/>
  <c r="L51" s="1"/>
  <c r="K52"/>
  <c r="L52" s="1"/>
  <c r="K53"/>
  <c r="L53" s="1"/>
  <c r="K54"/>
  <c r="L54" s="1"/>
  <c r="K55"/>
  <c r="L55" s="1"/>
  <c r="K56"/>
  <c r="L56" s="1"/>
  <c r="K57"/>
  <c r="L57" s="1"/>
  <c r="K58"/>
  <c r="L58" s="1"/>
  <c r="K59"/>
  <c r="L59" s="1"/>
  <c r="K60"/>
  <c r="L60" s="1"/>
  <c r="K61"/>
  <c r="L61" s="1"/>
  <c r="K62"/>
  <c r="L62" s="1"/>
  <c r="K63"/>
  <c r="L63" s="1"/>
  <c r="K64"/>
  <c r="L64" s="1"/>
  <c r="K65"/>
  <c r="L65" s="1"/>
  <c r="K66"/>
  <c r="L66" s="1"/>
  <c r="K67"/>
  <c r="L67" s="1"/>
  <c r="K68"/>
  <c r="L68" s="1"/>
  <c r="K69"/>
  <c r="L69" s="1"/>
  <c r="K70"/>
  <c r="L70" s="1"/>
  <c r="K71"/>
  <c r="L71" s="1"/>
  <c r="K72"/>
  <c r="L72" s="1"/>
  <c r="K73"/>
  <c r="L73" s="1"/>
  <c r="K74"/>
  <c r="L74" s="1"/>
  <c r="K75"/>
  <c r="L75" s="1"/>
  <c r="K76"/>
  <c r="L76" s="1"/>
  <c r="K77"/>
  <c r="L77" s="1"/>
  <c r="K78"/>
  <c r="L78" s="1"/>
  <c r="K79"/>
  <c r="L79" s="1"/>
  <c r="K80"/>
  <c r="L80" s="1"/>
  <c r="K81"/>
  <c r="L81" s="1"/>
  <c r="K82"/>
  <c r="L82" s="1"/>
  <c r="K83"/>
  <c r="L83" s="1"/>
  <c r="K84"/>
  <c r="L84" s="1"/>
  <c r="K85"/>
  <c r="L85" s="1"/>
  <c r="K86"/>
  <c r="L86" s="1"/>
  <c r="K87"/>
  <c r="L87" s="1"/>
  <c r="K88"/>
  <c r="L88" s="1"/>
  <c r="K89"/>
  <c r="L89" s="1"/>
  <c r="K90"/>
  <c r="L90" s="1"/>
  <c r="K91"/>
  <c r="L91" s="1"/>
  <c r="K92"/>
  <c r="L92" s="1"/>
  <c r="K93"/>
  <c r="L93" s="1"/>
  <c r="K94"/>
  <c r="L94" s="1"/>
  <c r="K95"/>
  <c r="L95" s="1"/>
  <c r="K96"/>
  <c r="L96" s="1"/>
  <c r="K97"/>
  <c r="L97" s="1"/>
  <c r="K98"/>
  <c r="L98" s="1"/>
  <c r="K99"/>
  <c r="L99" s="1"/>
  <c r="K100"/>
  <c r="L100" s="1"/>
  <c r="K101"/>
  <c r="L101" s="1"/>
  <c r="K102"/>
  <c r="L102" s="1"/>
  <c r="K103"/>
  <c r="L103" s="1"/>
  <c r="K104"/>
  <c r="L104" s="1"/>
  <c r="K105"/>
  <c r="L105" s="1"/>
  <c r="K106"/>
  <c r="L106" s="1"/>
  <c r="K107"/>
  <c r="L107" s="1"/>
  <c r="K108"/>
  <c r="L108" s="1"/>
  <c r="K109"/>
  <c r="L109" s="1"/>
  <c r="K110"/>
  <c r="L110" s="1"/>
  <c r="K111"/>
  <c r="L111" s="1"/>
  <c r="K112"/>
  <c r="L112" s="1"/>
  <c r="K113"/>
  <c r="L113" s="1"/>
  <c r="K114"/>
  <c r="L114" s="1"/>
  <c r="K115"/>
  <c r="L115" s="1"/>
  <c r="K116"/>
  <c r="L116" s="1"/>
  <c r="K117"/>
  <c r="L117" s="1"/>
  <c r="K118"/>
  <c r="L118" s="1"/>
  <c r="K119"/>
  <c r="L119" s="1"/>
  <c r="K120"/>
  <c r="L120" s="1"/>
  <c r="K121"/>
  <c r="L121" s="1"/>
  <c r="K122"/>
  <c r="L122" s="1"/>
  <c r="K123"/>
  <c r="L123" s="1"/>
  <c r="K124"/>
  <c r="L124" s="1"/>
  <c r="K125"/>
  <c r="L125" s="1"/>
  <c r="K126"/>
  <c r="L126" s="1"/>
  <c r="K127"/>
  <c r="L127" s="1"/>
  <c r="K128"/>
  <c r="L128" s="1"/>
  <c r="K3"/>
  <c r="L3" s="1"/>
  <c r="L129" l="1"/>
  <c r="K129"/>
</calcChain>
</file>

<file path=xl/sharedStrings.xml><?xml version="1.0" encoding="utf-8"?>
<sst xmlns="http://schemas.openxmlformats.org/spreadsheetml/2006/main" count="590" uniqueCount="337">
  <si>
    <t>Sekce</t>
  </si>
  <si>
    <t>Číslo položky</t>
  </si>
  <si>
    <t>Název</t>
  </si>
  <si>
    <t>Popis</t>
  </si>
  <si>
    <t>Počet (MJ)</t>
  </si>
  <si>
    <t>Rozměr (cm)</t>
  </si>
  <si>
    <t>š</t>
  </si>
  <si>
    <t>hl</t>
  </si>
  <si>
    <t>v</t>
  </si>
  <si>
    <t>ks</t>
  </si>
  <si>
    <t>Jednotková cena</t>
  </si>
  <si>
    <t>Cena celkem</t>
  </si>
  <si>
    <t>bez DPH</t>
  </si>
  <si>
    <t>s DPH</t>
  </si>
  <si>
    <t>DP</t>
  </si>
  <si>
    <t>Fy77+Ch46</t>
  </si>
  <si>
    <t>Nerezové teplotní čidlo</t>
  </si>
  <si>
    <t>Rozsah -40°C až 125°C, přesnost +/-0,25°C, měřící hrot nerezová ocel. Napájení akumulátor. Integrované rozhraní USB a Bluetooth, dosah 30m. Aplikace pro počítače i pro mobilní zařízení. Mikro USB kabel.</t>
  </si>
  <si>
    <t>Fy80</t>
  </si>
  <si>
    <t xml:space="preserve">Siloměr </t>
  </si>
  <si>
    <t>Fy81</t>
  </si>
  <si>
    <t>Sonar - čidlo polohy a pohybu</t>
  </si>
  <si>
    <t>Ultrazvukový senzor s teplotní korekcí. Rozsah měření 15cm až 3,5m, přesnost 2mm, vzorkovací frekvence 30Hz. Napájení akumulátor. V senzoru integrované rozhraní USB a Bluetooth, dosah 30m. Aplikace pro počítače i pro mobilní zařízení. Mikro USB kabel.</t>
  </si>
  <si>
    <t>Ch48</t>
  </si>
  <si>
    <t>pH senzor</t>
  </si>
  <si>
    <t>Rozsah 0-14 pH, přesnost +/- 0,2 pH. Napájení akumulátor. V senzoru integrované rozhraní USB a Bluetooth, dosah 30m. Aplikace pro počítače i pro mobilní zařízení. Kabel mikro USB.</t>
  </si>
  <si>
    <t>Ch49</t>
  </si>
  <si>
    <t>Čidlo oxidu uhličitého, teploty a relativní vlhkosti vzduchu.</t>
  </si>
  <si>
    <t>Ch50</t>
  </si>
  <si>
    <t>Čidlo plynného kyslíku a teploty vzduchu.</t>
  </si>
  <si>
    <t>Ch54</t>
  </si>
  <si>
    <t xml:space="preserve">Čidlo slanosti  </t>
  </si>
  <si>
    <t>Ch55</t>
  </si>
  <si>
    <t xml:space="preserve">Elektroda pro měření vodivosti </t>
  </si>
  <si>
    <t>Rozsah 0 – 20000mikroS/cm, přesnost 1%, vypínatelná teplotní kompenzace pro rozsah 5°C až 35°C. V senzoru integrované rozhraní USB a Bluetooth, dosah 30m. Aplikace pro počítače i pro mobilní zařízení. Kabel mikro USB.</t>
  </si>
  <si>
    <t>Ch56</t>
  </si>
  <si>
    <t>Zákaloměr = nefelometr</t>
  </si>
  <si>
    <t>Ch57</t>
  </si>
  <si>
    <t>Náhradní kyvety do zákaloměru</t>
  </si>
  <si>
    <t>Ch58</t>
  </si>
  <si>
    <t>Kolorimetr</t>
  </si>
  <si>
    <t>Rozsah 0-3 absorbance, doporučený rozsah 0,05-1 absorbance, 10%-90% transmitance. 4 měřící vlnové délky. Napájení akumulátor. V senzoru integrované rozhraní USB a Bluetooth, dosah 30m. Aplikace pro počítače i pro mobilní zařízení. Kabel mikro USB.</t>
  </si>
  <si>
    <t>Ch59</t>
  </si>
  <si>
    <t>Kyvety do kolorimetru</t>
  </si>
  <si>
    <t>Ch60</t>
  </si>
  <si>
    <t>Stojánek na kyvety (kolorimetr)</t>
  </si>
  <si>
    <t>Př55</t>
  </si>
  <si>
    <t>Spirometer – spirometr</t>
  </si>
  <si>
    <t>Př60</t>
  </si>
  <si>
    <t>Sada vyměnitelných náustků ke spirometru (100ks)</t>
  </si>
  <si>
    <t>Př56</t>
  </si>
  <si>
    <t>Hand grip heart rate monitor – snímač srdečního tepu</t>
  </si>
  <si>
    <t>Ruční úchyty s elektrodami snímají elektrické signály související s činností srdce. Baterie. Bluetooth, dosah 10 m. Aplikace pro počítače i pro mobilní zařízení.</t>
  </si>
  <si>
    <t>Př57</t>
  </si>
  <si>
    <t>EKG sensor – čidlo pro ekg</t>
  </si>
  <si>
    <t>Př61</t>
  </si>
  <si>
    <t>Sada náhradních elektrod k senzoru EKG (100ks)</t>
  </si>
  <si>
    <t>Př58</t>
  </si>
  <si>
    <t>Blood pressure sensor – senzor tlaku krve</t>
  </si>
  <si>
    <t>Ch52</t>
  </si>
  <si>
    <t>Plastová komora o objemu 2000 ml, kterou lze použít se senzorem plynu CO2 a senzorem plynu O2 ke sledování hladiny plynného oxidu uhličitého a kyslíku současně v uzavřeném systému.</t>
  </si>
  <si>
    <t>Ch61</t>
  </si>
  <si>
    <t>Konektory: 1 x analogový vstup BTA (zásuvka), 1 x USB (zástrčka). Kompatibilní s již používaným software Logger Pro.</t>
  </si>
  <si>
    <t>Fy61</t>
  </si>
  <si>
    <t>Robotická souprava, stavěcí díly, technické zabezpečení, senzory, nabiječka.</t>
  </si>
  <si>
    <t>Fy65</t>
  </si>
  <si>
    <t>Termokamera</t>
  </si>
  <si>
    <t>Fy79</t>
  </si>
  <si>
    <t xml:space="preserve">Ampérmetr </t>
  </si>
  <si>
    <t>Fy100</t>
  </si>
  <si>
    <t>Zkumavka borosilikátové sklo  min do 280 ?c</t>
  </si>
  <si>
    <t>Fy101</t>
  </si>
  <si>
    <t>Stojan na zkumavky (z předchozích řádků)</t>
  </si>
  <si>
    <t>Fy102</t>
  </si>
  <si>
    <t>Plastové akvárium - odolný průhledný plast, 5-10 l</t>
  </si>
  <si>
    <t>Fy103</t>
  </si>
  <si>
    <t>Sada injekčních stříkaček - plast - 5,10, 20 ml (3 sady min po 80 ks)</t>
  </si>
  <si>
    <t>Fy104</t>
  </si>
  <si>
    <t>Sada nálevek - 30, 60, min.90 ml (3 ks)</t>
  </si>
  <si>
    <t>Fy105</t>
  </si>
  <si>
    <t>Stopky - aspoň 20 mezičasů, přesnost aspoň 0,01 s, stopky, sestupné měření, krokoměr, voděvzdorné</t>
  </si>
  <si>
    <t>Fy107</t>
  </si>
  <si>
    <t>Lihový kahan malý 50-100 ml + knoty 3*min.3 mm, 3* min.6 mm</t>
  </si>
  <si>
    <t>Fy108</t>
  </si>
  <si>
    <t xml:space="preserve">Smetáček a lopatka s gumou </t>
  </si>
  <si>
    <t>Fy109</t>
  </si>
  <si>
    <t>Ubrus z PVC, snadno omyvatelný</t>
  </si>
  <si>
    <t>Ubrus PVC průhledný/čírá folie, metráž</t>
  </si>
  <si>
    <t>bm</t>
  </si>
  <si>
    <t>Fy110</t>
  </si>
  <si>
    <t>Sada štětek - úzká, s dlouhou rukojetí, na těžko přístupná dna, obyčejné sklo (min.4 ks)</t>
  </si>
  <si>
    <t>Fy111</t>
  </si>
  <si>
    <t>Pila na polystyren, řezací drát</t>
  </si>
  <si>
    <t>Fy55</t>
  </si>
  <si>
    <t>Fén</t>
  </si>
  <si>
    <t>min. 2-3 rychlosti, 2-3 výkony/teploty, přívodní šňůra 1,5-2 m, příkon 2 kW, studený vzduch</t>
  </si>
  <si>
    <t>Fy56</t>
  </si>
  <si>
    <t>Napájecí zdroj 15V/3A</t>
  </si>
  <si>
    <t>Fy57</t>
  </si>
  <si>
    <t>Napěťový zdroj 24 V AC/DC</t>
  </si>
  <si>
    <t>Fy58</t>
  </si>
  <si>
    <t>Tavná lepicí pistole  80 W, vč. příslušenství, kufřík</t>
  </si>
  <si>
    <t>Fy59</t>
  </si>
  <si>
    <t>Generátor vzdušného proudu</t>
  </si>
  <si>
    <t>Ventilátor, který umožňuje plynulé nastavování proudu vzduchu. Včetně hadice 1,5 m, příkon max. 1100 W, 230V, hmotnost do 5 kg</t>
  </si>
  <si>
    <t>Fy66</t>
  </si>
  <si>
    <t>Tryska ke generátoru vzdušného proudu</t>
  </si>
  <si>
    <t>Fy82</t>
  </si>
  <si>
    <t>Souprava pro vysokonapěťové experimenty</t>
  </si>
  <si>
    <t>zdroj vysokého napětí s výstupy od 750 V do 3000-6000 V, uzemňovací vodič, vodič sloužící k přenosu náboje, vodivou podložku</t>
  </si>
  <si>
    <t>Fy83</t>
  </si>
  <si>
    <t>Energetický set</t>
  </si>
  <si>
    <t>Obnovitelné zdroje energie - funkční modely elektráren, tepelná energie, přeměny energie, vědecké pokusy, měřiče energie s příslušenstvím</t>
  </si>
  <si>
    <t>Fy84</t>
  </si>
  <si>
    <t>Souprava pro elektrostatiku</t>
  </si>
  <si>
    <t>Energy Box přináší komplexní řešení výuky obnovitelných zdrojů energie.</t>
  </si>
  <si>
    <t>Fy85</t>
  </si>
  <si>
    <t>Magnety s kovovými kuličkami</t>
  </si>
  <si>
    <t>Sada magnetická stavebnice obsahuje 120 tyčinek v různých barvách a 68 kovových kuliček.</t>
  </si>
  <si>
    <t>Fy86</t>
  </si>
  <si>
    <t>Sada žárovek Dynamot</t>
  </si>
  <si>
    <t>Sada žárovek pro pokusy v krabici.</t>
  </si>
  <si>
    <t>Fy87</t>
  </si>
  <si>
    <t>Krokosvorka izolovaná</t>
  </si>
  <si>
    <t>Fy88</t>
  </si>
  <si>
    <t>Sada elektrických stavebnic - spojení s pohybem, světlem a zvukem</t>
  </si>
  <si>
    <t>Fy90</t>
  </si>
  <si>
    <t>Sada těles stejné hmotnosti (aspoň 5 ks různých)</t>
  </si>
  <si>
    <t>Fy92</t>
  </si>
  <si>
    <t>Libela oboustranná</t>
  </si>
  <si>
    <t>Hobby vodováha se třemi libelami a magnetickou základnou pro orientační měření.</t>
  </si>
  <si>
    <t>Fy93</t>
  </si>
  <si>
    <t>Olovnice s namotávacím provázkem</t>
  </si>
  <si>
    <t>Olovnice, kvalitní ocelová olovnice se šňůrkou 15 m, použití : pro měření svislé roviny, lze kombinovat s provázk</t>
  </si>
  <si>
    <t>Fy94</t>
  </si>
  <si>
    <t>Kladka s kovovou cívkou min průměr 35mm</t>
  </si>
  <si>
    <t>Kladka s kovovou cívkou 40 mm-120 kg</t>
  </si>
  <si>
    <t>Fy95</t>
  </si>
  <si>
    <t>Váhy 5 kg po 1 g, lcd displej, automatický off, na tužkové baterie, funkce tara</t>
  </si>
  <si>
    <t>Fy96</t>
  </si>
  <si>
    <t>Siloměr 10 N</t>
  </si>
  <si>
    <t>Fy97</t>
  </si>
  <si>
    <t>Metr svinovací 10 m, protiskluzové prvky, možnost zablokování stop, pevný ve vysunuté poloze</t>
  </si>
  <si>
    <t>Fy98</t>
  </si>
  <si>
    <t>Odměrné nádobky sada</t>
  </si>
  <si>
    <t>Fy99</t>
  </si>
  <si>
    <t>Zkumavka borosilikátové sklo min do 280 ?C</t>
  </si>
  <si>
    <t>Ch100</t>
  </si>
  <si>
    <t>Stopky voděodolné, 100 mezičasů</t>
  </si>
  <si>
    <t>Ch101</t>
  </si>
  <si>
    <t>Úložné plastové boxy s víkem</t>
  </si>
  <si>
    <t>modré (30 l)</t>
  </si>
  <si>
    <t>Ch102</t>
  </si>
  <si>
    <t>modré (16 l)</t>
  </si>
  <si>
    <t>Ch103</t>
  </si>
  <si>
    <t>Odkladač na dokumenty plastový - různé barvy</t>
  </si>
  <si>
    <t>Ch104</t>
  </si>
  <si>
    <t>Schůdky skládací, ocelové, 3 stupně</t>
  </si>
  <si>
    <t>Ch106</t>
  </si>
  <si>
    <t>Kartáč na zkumavky (10 mm)</t>
  </si>
  <si>
    <t>Ch107</t>
  </si>
  <si>
    <t>Kartáč na baňky malý</t>
  </si>
  <si>
    <t>Ch108</t>
  </si>
  <si>
    <t xml:space="preserve">Kartáč na kádinky malý </t>
  </si>
  <si>
    <t>Ch47</t>
  </si>
  <si>
    <t>Návody na jednoduchá měření teploty</t>
  </si>
  <si>
    <t>Ch62</t>
  </si>
  <si>
    <t>Kufřík nanotechnologie</t>
  </si>
  <si>
    <t>Demonstrace hydrofobního a hydrofilního povrchu, ochrany proti ohni, hustotní separace, nanočástice. Celkem min.  14 žákovských experimentů. Plastový kufřík.</t>
  </si>
  <si>
    <t>Ch63</t>
  </si>
  <si>
    <t>Souprava pro analýzu vody</t>
  </si>
  <si>
    <t>Ch64</t>
  </si>
  <si>
    <t>Souprava barva plamene - spektrální barvy</t>
  </si>
  <si>
    <t>Ch65</t>
  </si>
  <si>
    <t>Souprava na stanovení dusičnanů (10 proužků)</t>
  </si>
  <si>
    <t>Testovací proužky mění barvu dle koncentrace dusičnanů ve vodě.</t>
  </si>
  <si>
    <t>Ch66</t>
  </si>
  <si>
    <t>Mini DNA – 12 vrstev</t>
  </si>
  <si>
    <t>Model DNA pro stojánkovou nebo rozprostřenou demonstraci replikace DNA. 22 ks Thymin, Adenin, Guanin, Cytosin, 44 ks Deoxyribosa, Fosfát. Stojan, sloupky. Vymezovače prvků. Rozměr min 40 x 10 cm, plastový box.</t>
  </si>
  <si>
    <t>Ch67</t>
  </si>
  <si>
    <t>Anorganická/organická chemie – učitelská sada</t>
  </si>
  <si>
    <t>Stavebnice používá standardní barevné kódování atomů. K dispozici je celkem 108 atomů, 86 vazeb ve třech typech a 18 elektronových 2D mraků. Plastový box.</t>
  </si>
  <si>
    <t>Ch68</t>
  </si>
  <si>
    <t>Anorganická/organická chemie – žákovská sada</t>
  </si>
  <si>
    <t>Stavebnice používá standardní barevné kódování atomů. K dispozici je celkem 52 atomů, 37 vazeb ve třech typech a 3 elektronové 2D mraky. Plastový box.</t>
  </si>
  <si>
    <t>Ch69</t>
  </si>
  <si>
    <t>Osobní a diagnostická váha</t>
  </si>
  <si>
    <t>Ch70</t>
  </si>
  <si>
    <t>Kleště kelímkové se zalomenou čelistí (220 mm)</t>
  </si>
  <si>
    <t>Ch71</t>
  </si>
  <si>
    <t>Zkumavka s vyhnutým okrajem</t>
  </si>
  <si>
    <t xml:space="preserve"> kulaté dno, borosilikátové sklo, průměr 18 mm, délka 180 mm</t>
  </si>
  <si>
    <t>Ch72</t>
  </si>
  <si>
    <t>Stojan na zkumavky</t>
  </si>
  <si>
    <t>dřevěný, průměr zkumavek max. 18-20 mm, na 12 zkumavek</t>
  </si>
  <si>
    <t>Ch73</t>
  </si>
  <si>
    <t>Držák na zkumavky</t>
  </si>
  <si>
    <t>min. průměr zkumavky 17 mm</t>
  </si>
  <si>
    <t>Ch74</t>
  </si>
  <si>
    <t>Síťka nad kahan s keramickou vrstvou, 150 x 150 mm</t>
  </si>
  <si>
    <t>Ch75</t>
  </si>
  <si>
    <t>Laboratorní třínožka, průměr 120 mm</t>
  </si>
  <si>
    <t>Ch76</t>
  </si>
  <si>
    <t>Nálevka dělící hruškovitá (250 ml)</t>
  </si>
  <si>
    <t>Ch77</t>
  </si>
  <si>
    <t>Petriho miska, průměr 100x20 mm</t>
  </si>
  <si>
    <t>Ch78</t>
  </si>
  <si>
    <t>Petriho miska, průměr 150x25 mm</t>
  </si>
  <si>
    <t>Ch79</t>
  </si>
  <si>
    <t>Sklo hodinové vypouklé, průměr 100 mm</t>
  </si>
  <si>
    <t>Ch80</t>
  </si>
  <si>
    <t>Kahan lihový s kloboučkem (100 ml)</t>
  </si>
  <si>
    <t>Ch81</t>
  </si>
  <si>
    <t>Kádinka nízká s výlevkou (50 ml)</t>
  </si>
  <si>
    <t>Ch82</t>
  </si>
  <si>
    <t>Kádinka nízká s výlevkou (250 ml)</t>
  </si>
  <si>
    <t>Ch83</t>
  </si>
  <si>
    <t>Kádinka nízká s výlevkou (600 ml)</t>
  </si>
  <si>
    <t>Ch84</t>
  </si>
  <si>
    <t>Pipeta dělená, 5 ml</t>
  </si>
  <si>
    <t>Ch85</t>
  </si>
  <si>
    <t>Pipeta dělená, 10 ml</t>
  </si>
  <si>
    <t>Ch86</t>
  </si>
  <si>
    <t>Pipeta dělená, 25 ml</t>
  </si>
  <si>
    <t>Ch87</t>
  </si>
  <si>
    <t>Nástavec na pipetu (2 ml)</t>
  </si>
  <si>
    <t>Ch88</t>
  </si>
  <si>
    <t>Nástavec na pipetu (10 ml)</t>
  </si>
  <si>
    <t>Ch89</t>
  </si>
  <si>
    <t>Nástavec na pipetu (25 ml)</t>
  </si>
  <si>
    <t>Ch90</t>
  </si>
  <si>
    <t>Byreta s postranním skleněným kohoutem, 50 ml</t>
  </si>
  <si>
    <t>Ch91</t>
  </si>
  <si>
    <t>Žákovský zdroj s displejem, led dioda</t>
  </si>
  <si>
    <t>Ch92</t>
  </si>
  <si>
    <t>Sada pro elektrolýzu s multimetrem, LED indikátor</t>
  </si>
  <si>
    <t>Skleněná nádobka, elektrody: C, Zn, Cu, Fe. Sada vodičů, indikátorové papírky kyselosti, malý digitální multimetr, baterie, kádinka a lžička na míchání elektrolytů. Krystalická kyselina, měďnatá sůl, sodná sůl. Plastový box.</t>
  </si>
  <si>
    <t>Ch93</t>
  </si>
  <si>
    <t>Digitální váhy do 3000 g, přesnost 0,1 g</t>
  </si>
  <si>
    <t>Ch94</t>
  </si>
  <si>
    <t>Teploměr tyčinkový</t>
  </si>
  <si>
    <t>náplň organická, rozsah: -35 °C... +110 °C</t>
  </si>
  <si>
    <t>Ch96</t>
  </si>
  <si>
    <t>Štít ochranný</t>
  </si>
  <si>
    <t>Ochranný štít s náhlavním křížem. Je určen k ochraně očí a obličeje proti nárazu pomalu letících částic. Umožňuje současné použití korekčních brýlí. Rozměr 220 x 290 mm. Norma EN 166</t>
  </si>
  <si>
    <t>Ch97</t>
  </si>
  <si>
    <t>Ochranné brýle návštěvnické</t>
  </si>
  <si>
    <t>Polykarbonátový zorník, bez kovových částí, EN 170.</t>
  </si>
  <si>
    <t>Ch99</t>
  </si>
  <si>
    <t>Lepicí tavná pistole s akumulátorem, USB nabíječka</t>
  </si>
  <si>
    <t>Př35</t>
  </si>
  <si>
    <t>Lupa krabičková</t>
  </si>
  <si>
    <t>zvětšení alespoň 5x, průměr 75mm</t>
  </si>
  <si>
    <t>Př36</t>
  </si>
  <si>
    <t>Lupa kapesní</t>
  </si>
  <si>
    <t>Vytahovací kapesní lupa s led světlem, zvětšení alespoň 20x  + alkalické knoflíkové baterie (3ks)</t>
  </si>
  <si>
    <t>Př37</t>
  </si>
  <si>
    <t>Dalekohled s průměrem čočky 50mm, zvětšení alespoň 7x</t>
  </si>
  <si>
    <t>Př38</t>
  </si>
  <si>
    <t>Mikroskop</t>
  </si>
  <si>
    <t>zvětšení alespoň 640x, led osvětlení, experimentální sada</t>
  </si>
  <si>
    <t>Př39</t>
  </si>
  <si>
    <t>Digitální mikroskop – do učebny</t>
  </si>
  <si>
    <t>zvětšení alespoň 1280x</t>
  </si>
  <si>
    <t>Př40</t>
  </si>
  <si>
    <t>Digitální mikroskop – do terénu</t>
  </si>
  <si>
    <t>zvětšení alespoň 200x, rozlišení 2 Mpx</t>
  </si>
  <si>
    <t>Př42</t>
  </si>
  <si>
    <t>Model geologickych procesu (původní položka spojena s chemií)</t>
  </si>
  <si>
    <t>Sada geologických procesů (Přes 20 aktivit zaměřujících se na znalosti v oblasti sopečné činnosti, tvorby rozsedlin, vrásnění a dalších geologických procesů.)</t>
  </si>
  <si>
    <t>Př47</t>
  </si>
  <si>
    <t xml:space="preserve">Krevní testy mikroskopické (systém AB0 / určení typu RH) </t>
  </si>
  <si>
    <t>sada na pokusy kompatibility krevních skupin</t>
  </si>
  <si>
    <t>Př49</t>
  </si>
  <si>
    <t>Ecolabbox</t>
  </si>
  <si>
    <t>Př50</t>
  </si>
  <si>
    <t>Simulační brýle - opilost</t>
  </si>
  <si>
    <t>Př51</t>
  </si>
  <si>
    <t>Prevence kouření "kouřící sue"</t>
  </si>
  <si>
    <t>Př52</t>
  </si>
  <si>
    <t>Prevence kouření - sběrné trubičky (pro kouřící sue)</t>
  </si>
  <si>
    <t>Př53</t>
  </si>
  <si>
    <t>Simulační brýle - návykové látky</t>
  </si>
  <si>
    <t>Př54</t>
  </si>
  <si>
    <t>Simulační brýle - únava</t>
  </si>
  <si>
    <t>Fy112</t>
  </si>
  <si>
    <t>Software – fyzika</t>
  </si>
  <si>
    <t>Sada: výukový software + přístup k on-line vzdělávacím webům</t>
  </si>
  <si>
    <t>Př41</t>
  </si>
  <si>
    <t>Software – přírodopis</t>
  </si>
  <si>
    <t>Interaktivní učebnice přírodopisu  6.- 9.roč. ( tj.4 ks učebnic za projekt celkem)</t>
  </si>
  <si>
    <t>Ch33</t>
  </si>
  <si>
    <t>Software – chemie</t>
  </si>
  <si>
    <t>Elektronická učebnice do chemie 8. a 9. ročník ( tj.2 ks učebnic za projekt celkem)</t>
  </si>
  <si>
    <t>Př44</t>
  </si>
  <si>
    <t>Učebnice tištěné</t>
  </si>
  <si>
    <t>Učebnice přírodopisu Fraus, kompatibilní s vybavením školy</t>
  </si>
  <si>
    <t>Ch98</t>
  </si>
  <si>
    <t>Řezačka páková</t>
  </si>
  <si>
    <t>na papír, fólie, fotky, řez alespoň 10 listů</t>
  </si>
  <si>
    <t>Fy106</t>
  </si>
  <si>
    <t>délka řezu 350 mm, kapacita řezu max.25 listů, měřítko, brousitelná značková čepel, manuální přítlak, bezpečnostní kryt nože.</t>
  </si>
  <si>
    <t>Fy13</t>
  </si>
  <si>
    <t>Dílenský vozík</t>
  </si>
  <si>
    <t>Ch17</t>
  </si>
  <si>
    <t>Vozík na pomůcky</t>
  </si>
  <si>
    <t>Fy24</t>
  </si>
  <si>
    <t>Schůdky skládací, protiskluzová úprava, 3-4 schůdky</t>
  </si>
  <si>
    <t>Fy30+Př62</t>
  </si>
  <si>
    <t>Nástěnné hodiny – průměr 30cm, vteřinová ručička</t>
  </si>
  <si>
    <t>Dvourozsahový siloměr. Měří sílu v tahu i tlaku. Rozsah +/-10N, citlivost 0,01N, rozsah +/-50N, cutlivost 0,05N. Konektor BTA. Kompatibilní s již používaným software Logger Pro.</t>
  </si>
  <si>
    <t>Rozsah 0%-100%, přesnost +/-1%, teploměr  20°C až 40°C, přesnost +/-0,5°C. Napájení akumulátor. V senzoru integrované rozhraní USB a Bluetooth, dosah 30m. Aplikace pro počítače i pro mobilní zařízení. Kabel mikro USB, plastová nadobka na pokusy 250 ml.</t>
  </si>
  <si>
    <t>Rozsah měření konc.CO2: 0-100 000 ppm, teploměr 20°C až 40°C, vlhkost 5 až 95%. Napájení akumulátor. V senzoru integrované rozhraní USB a Bluetooth, dosah 30m. Aplikace pro počítače i pro mobilní zařízení. Kabel mikro USB, plastová nadobka na pokusy 250 ml.</t>
  </si>
  <si>
    <t>Nádoba na měření CO2 a O2 (kompatibilní s položkou Ch49 a Ch50)</t>
  </si>
  <si>
    <t>Měří koncentraci solí ve vodě. Rozsah 0 až 5%, přesnost +/-0,05%. Teplotní rozsah min. 0 až 80°C. Automatická korekce na teplotu pro 5 až 35°C. Konektor BTA. Kompatibilní s již používaným software Logger Pro.</t>
  </si>
  <si>
    <t>Rozhraní pro připojení senzorů k PC přes USB (kompatibilní s položkou Fy80, Ch54)</t>
  </si>
  <si>
    <t>Umožňuje měřit výměnu vzduchu mezi plícemi a okolím, měřit kapacitu plic. Rozsah +/- 10l/s. 3 x svorka na nos, 3 x vyměnitelný bakteriální filtr, 3 x náustek, 1 x kabel mikro USB. Napájení akumulátor. V senzoru integrované rozhraní USB a Bluetooth, dosah 30m. Aplikace pro počítače i pro mobilní zařízení.</t>
  </si>
  <si>
    <t>Školní EKG/EMG senzor pro sledování aktivity srdečního svalu a dalších svalů v těle. Rozsah +/- 200 mV, rozlišení 0,024 mV, vzorkovací frekvence 400 Hz. Napájení akumulátor. V senzoru integrované rozhraní USB a Bluetooth, dosah 30m. Aplikace pro počítače i pro mobilní zařízení.</t>
  </si>
  <si>
    <t>Senzor pro měření systolického a diastolického krevního tlaku oscilometrickou metodou. Rozsah 0 až 300 mmHg, rozlišení 0,001 mmHg, přesnost +/- 0,75. Napájení akumulátor. V senzoru integrované rozhraní USB a Bluetooth, dosah 30m. Aplikace pro počítače i pro mobilní zařízení.</t>
  </si>
  <si>
    <t>Robotická stavebnice, min. 1100 plastových konstrukčních dílků. Uzavřená řídící jednotka: vícejádrový CPU, 512 MB RAM, úložná paměť 2 GB, barevný dotykový displej min. 320X320, reproduktor, mikrofon, wifi 5G, vestavěný kompas, gyroskop a snadno vyměnitelný akumulátor, 4 x výkonové porty pro připojení motorů, 7 V/V portů pro senzory, port pro kameru, konektor pro nabíjení, napájení akumulátor. Motory 2 x velký ( statický moment síly 0,7 Nm, otáčky za minutu 190) s detekcí polohy min.1°, 3 x malý  (statický moment síly 0,4 Nm, otáčky za minutu 300) s detekcí polohy min.1°, 1 x senzor barvy, 1 x kamera, 8 x senzor intezity osvětlení, 4 x senzor dotyku, 2 x ultrazvukový senzor vzdálenosti. Senzory se k řídící jednotce připojují zaklapávajícími konetory typu RJ. Programovací jazyky: grafický blokový, grafický typu Scratch, jazyk s vývojovými diagramy a jazyk multiparadigmatický. Podpora tvorby programů na PC i mobilních zařízeních. Ovládání robota přes mobilní zařízení. Digitální sada 35 výukových činností ( interaktivní 3D montážní příručky, příklady programů ). Softwarově kompatibilní s již používaným vývojovým prostředím Abilix Scratch a Abilix Chart. Hardwarově kompatibilní s již používaným Abilix Krypton.</t>
  </si>
  <si>
    <t>Rozlišení IR senzoru 320x240pixelů, teplotní citlivost &lt; 0,05°C , teplotní rozsah -20°C až +550°C, spektrální rozsah min.7,5-13 mikrometru, zorné pole min. 45° x 34°,  minimální vzdálenost alespoň 0,5 m, prostorové rozlišení (IFOV) minimálně 2,6 mrad, displej barevný min. 3“ min. 320X240pixelů, rozlišení fotoaparátu min.640x480 pixelů, obrazové módy: termogram, reálný snímek(zobrazí termogram na středu reálného snímku), MSX(prolnutí termogramu s hranami a obrysy objektů), galerie, funkce: MSX, obraz v obraze, blending (prolnutí viditelného a infračerveného snímku), izotermy (nastavení kritické minimální i maximální teploty pro zobrazení), WiFi(ad hoc, síť, min.standard 802.11 b/g/n), software, krytí IP 54, pádová odolnost 2 m, paměť 500 snímků, hmotnost do 600 g, doba provozu 4 hod., automatické vypnutí, kamera má lokalizaci CZ, základní školení práce s terokamerou v češtině s certifikátem, pevný přepravní kufřík, baterie, napájecí adaptér, nabíjení i uvnitř kamery, USB kabel. Náhradní baterie. Software pro streaming obrazu a pro základní zpracování snímků (CZ lokalizace). Návod v češtině a kalibrační certifikát.</t>
  </si>
  <si>
    <t>Víceúčelový multimetr, baterie, měřící hroty, propojovací kabel USB, software pro PC, teplotní sonda. AC/DC napětí – 5 rozsahů stovky mV až 750/1000 V. AC/DC proud – 8 rozsahů od stovky mikroA až po 10 A. Odpor -7 rozsahů od stovek Ohm po stovky Mohm. Kapacita – 6 rozsahů od desitek nF po jednotky mF. Frekvence 10Hz až 10 Mhz. Pojistka, manuální rozsah, test diod, akustický test, true RMS, Peak Hold, USB, indikátor baterie, analog bargraf 6l. LCD min 65x43 mm.</t>
  </si>
  <si>
    <t>Nestabilizovaný síťový zdroj 0-24 V / 5A AC/DC s bezpečnostním transformátorem podle DIN EN 61558-2-6. Výstupy chráněny elektronicky proti přetížení a mají 4 mm zdířky. Hodnoty napětí se zobrazují na 3 místném displeji. Napětí plynule nastavitelné. Napájení 230V, rozměry max. 190X230x120 mm, hmotnost max.6kg.</t>
  </si>
  <si>
    <t>Výkon 80W, průměr lepícího prvku 11 mm, max,dopravní výkon 21 g/min, 230 V. Vyměnitelná tryska, Elektronické řízení teploty moderní vyhřívací technikou PTC, Jednoduchá manipulace díky mechanickému posuvu lepicí tyčinky, Lepené místo je pevné a zatížitelné již po dvou minutách, Lepí papír, lepenku, kartón, dřevo, kůži, kameny, kov, sklo nebo plast. Kufřík. Tyčinky 11x200 mm x 40 ks</t>
  </si>
  <si>
    <t>Tryska vypouští téměř laminární proud vzduchu, například u pokusů se sadou tažných a zdvihacích těles nebo u pokusů s odrazem. Připevněna na držáku. Velmi lehká vzduchová tryska neobsahuje žádné pohyblivé části a nevyvolává žádnou rotaci. Rozšiřuje proud vzduchu z připojeného ventilátoru. Vzduch, který vychází z trubicovitých trysek blízko plastového kruhu, se mísí s vrchním vzduchem a vytváří tak vše zahrnující proud vzduchu o velkém průměru. Včetně hadice pro otvor 33 mm. Otvor odvodu vzduchu 120 mm. Kompatibilní s generátorem vzdušného proudu položka Fy59.</t>
  </si>
  <si>
    <t>Stavebnice BrickKnowledge Advanced Set sestávající ze 111 dílů je vhodná pro vytváření pokročilých elektrických obvodů. Sada je určena pro zábavné objevování nejdůležitějších elektrických součástek a jejich funkcí. Různorodé díly stavebnice jsou vhodné pro vytváření mnoha jednoduchých i složitých zapojení. Otevřený systém dovoluje doplnit stavebnici o vlastní součástky. Stavebnice je vhodná i pro experimenty s vysokofrekvenčními signály. V budoucnu přibude také díl s funkcí osciloskopu a generátoru signálu.</t>
  </si>
  <si>
    <t>Svinovací metr vyznačující se třídou přesnosti II, což je profesionální stanadard na evropském trhu. Mezi nejpotřebnější vlastnosti dobrého svinovacího metru patří pevnost vysunutého pásku ve vztyčené poloze a horizontální poloze. Metr se příjemně drží díky protiskluzovým prvkům a pryžovému obalu, který chrání tělo metru před nárazy.</t>
  </si>
  <si>
    <t>Měření pomocí 8 elektrod, měří: hmotnost, tuk, vodu, svalovinu a kosti. Odnímatelný displej, radiový přenos, paměť pro 10 uživatelů a 30 měření, číslice min. 22 mm, rozměr min 30 x 30 cm, datum, čas, max. 150 kg, rozlišení 100 g, PC rozhraní, software zdarma na webu výrobce.</t>
  </si>
  <si>
    <t>Plynule nastavitelné, jednosměrné a stabilizované napětí 0-12 V, max. 3A. Minimálně stupňovitě nastavitelné střídavé napětí 3/6/9/12 V, max. 3A. Galvanické oddělení od sítě, výstup: 4 mm bezpečnostní zdířky. Síťový vypínač, indikace přetížení, primární tavná pojistka, napájení 230 V AC, rozměry cca 160 x 120 x 45 mm, hmotnost 1-2 kg.</t>
  </si>
  <si>
    <t>Lepící aku pistole. Hmotnost 0,26 kg, kapacita akumulátoru 1,5 Ah, napětí 3,6 V, bez kabelu, automatické vypnutí při nečinnosti 5 min., doba nažhavení 15 s, lepící tyčinka průměr 7 mm délka min.150 mm. Jedno nabití pro 6 tyčinek (30minut), nabíječka mikro USB, ukazatel teploty a stavu baterie, tepelná ochrana.  10 ks tavných tyčinek.</t>
  </si>
  <si>
    <t>Binokulár, ergonomický tvar, pogumovaná povrchová úprava, ochrana proti UV záření, výsuvný nastavitelný okulár, středový prstenec pro ostření, dioptrická korekcem, brašna, řemínek. Technické parametry: Zvětšení: 10x, průměr objektivu: 50 mm, průměr výstupní pupily: 5,0 mm, úhel zorného pole (skutečný): 6,5°, úhel zorného pole (zdánlivý): 65,0°, šířka zorného pole v 1000 m: 114 m, relativní jas: 25, oční reliéf: 12 mm, zaostření od: 6,0 m, rozteč okulárů: 60 - 70 mm, rozměry max.  195 x 180 x 65 mm, hmotnost max. 900 g. Záruka 25 let.</t>
  </si>
  <si>
    <t>Pojízdný dílenský vozík se 7 zásuvkami a koly se světlou gumou. Rozměry uzamykatelné skříně s kolečky šxhxv 680x458x995 mm. Ocelové provedení, zásuvky s kuličkovým pojezdem a pojistkou proti vysunutí. 4 kola, z toho dvě otočná s kuličkovými ložisky a brzdami. Vrchní deska ze tří stran opatřená lemem, vložená protiskluzová část. Nosnost zásuvek celkem 250 kg. Hmotnost vozíku do 61 kg.</t>
  </si>
  <si>
    <t>Transportní nerezový vozík se 4 kolečky (průměr 100 mm), z toho 2 brzděná. Kolečka jsou vyhotovena z odolné a pevné světlé gumy. Max. nosnost: 100 kg, rozměry: 920 (Š) x 600 (H) x 945 (V) mm, 1 x horní vana 760 (Š) x 440 (H) mm x 100 (V) mm, 2 x  police: 830 (Š) x 510 (H) mm. Hmotnost: max. 15 kg. Dodáváno v rozloženém stavu - jednoduchá montáž.</t>
  </si>
  <si>
    <t>určeno pro položku Fy77+Ch46</t>
  </si>
  <si>
    <t>Souprava činidel pro rychlou semikvantitativní anylýzu vody, stanovení iontů amonných, dusičnanových, fosforečnanových, celkové tvrdosti a pH. Zbytky roztoků se mohou vylévat do codovodního odpadu. Kapacita min. 50 testů každého parametru. Plastový kufřík, polstrování, odměrná nádobka, injekční stříkačky a lahvičky.</t>
  </si>
  <si>
    <t>Sada pro dva žáky k provádění základních pozorování barvení plamene chemickými látkami. Kapesní spektroskop, skládací spektroskop, 100 ks hořčíkové tyčinky, hodinové sklo, kobaltové sklo, list se spektrálními barvami, 3 x lahvička s víčkem. Chemikálie: voda, soli Na, K, Ca, Sr, amonná a cukr. Plastový kufřík.</t>
  </si>
  <si>
    <t>Celkem</t>
  </si>
</sst>
</file>

<file path=xl/styles.xml><?xml version="1.0" encoding="utf-8"?>
<styleSheet xmlns="http://schemas.openxmlformats.org/spreadsheetml/2006/main">
  <numFmts count="2">
    <numFmt numFmtId="44" formatCode="_-* #,##0.00\ &quot;Kč&quot;_-;\-* #,##0.00\ &quot;Kč&quot;_-;_-* &quot;-&quot;??\ &quot;Kč&quot;_-;_-@_-"/>
    <numFmt numFmtId="164" formatCode="#,##0.00&quot; Kč&quot;"/>
  </numFmts>
  <fonts count="5">
    <font>
      <sz val="11"/>
      <color theme="1"/>
      <name val="Calibri"/>
      <family val="2"/>
      <charset val="238"/>
      <scheme val="minor"/>
    </font>
    <font>
      <sz val="11"/>
      <color indexed="8"/>
      <name val="Calibri"/>
      <family val="2"/>
      <charset val="238"/>
    </font>
    <font>
      <b/>
      <sz val="9"/>
      <name val="Arial"/>
      <family val="2"/>
      <charset val="238"/>
    </font>
    <font>
      <sz val="9"/>
      <name val="Arial"/>
      <family val="2"/>
      <charset val="238"/>
    </font>
    <font>
      <sz val="11"/>
      <color theme="1"/>
      <name val="Calibri"/>
      <family val="2"/>
      <charset val="238"/>
      <scheme val="minor"/>
    </font>
  </fonts>
  <fills count="2">
    <fill>
      <patternFill patternType="none"/>
    </fill>
    <fill>
      <patternFill patternType="gray125"/>
    </fill>
  </fills>
  <borders count="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diagonal/>
    </border>
  </borders>
  <cellStyleXfs count="3">
    <xf numFmtId="0" fontId="0" fillId="0" borderId="0"/>
    <xf numFmtId="0" fontId="1" fillId="0" borderId="0"/>
    <xf numFmtId="44" fontId="4" fillId="0" borderId="0" applyFont="0" applyFill="0" applyBorder="0" applyAlignment="0" applyProtection="0"/>
  </cellStyleXfs>
  <cellXfs count="28">
    <xf numFmtId="0" fontId="0" fillId="0" borderId="0" xfId="0"/>
    <xf numFmtId="164" fontId="2" fillId="0" borderId="3" xfId="1" applyNumberFormat="1" applyFont="1" applyFill="1" applyBorder="1" applyAlignment="1">
      <alignment horizontal="center" vertical="center" wrapText="1"/>
    </xf>
    <xf numFmtId="0" fontId="2" fillId="0" borderId="7" xfId="1" applyFont="1" applyFill="1" applyBorder="1" applyAlignment="1">
      <alignment horizontal="center" vertical="center" wrapText="1"/>
    </xf>
    <xf numFmtId="164" fontId="2" fillId="0" borderId="7" xfId="1" applyNumberFormat="1" applyFont="1" applyFill="1" applyBorder="1" applyAlignment="1">
      <alignment horizontal="center" vertical="center" wrapText="1"/>
    </xf>
    <xf numFmtId="0" fontId="0" fillId="0" borderId="4" xfId="0" applyFont="1" applyFill="1" applyBorder="1"/>
    <xf numFmtId="4" fontId="3" fillId="0" borderId="4" xfId="0" applyNumberFormat="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4" xfId="1" applyFont="1" applyFill="1" applyBorder="1" applyAlignment="1">
      <alignment horizontal="center" vertical="center" wrapText="1"/>
    </xf>
    <xf numFmtId="0" fontId="0" fillId="0" borderId="4" xfId="0" applyBorder="1"/>
    <xf numFmtId="0" fontId="0" fillId="0" borderId="4" xfId="0" applyFont="1" applyFill="1" applyBorder="1" applyAlignment="1">
      <alignment horizontal="left"/>
    </xf>
    <xf numFmtId="0" fontId="3" fillId="0" borderId="4" xfId="1" applyNumberFormat="1" applyFont="1" applyFill="1" applyBorder="1" applyAlignment="1">
      <alignment horizontal="left" vertical="center" wrapText="1"/>
    </xf>
    <xf numFmtId="4" fontId="0" fillId="0" borderId="4" xfId="0" applyNumberFormat="1" applyFont="1" applyFill="1" applyBorder="1" applyAlignment="1">
      <alignment horizontal="left" vertical="center" wrapText="1"/>
    </xf>
    <xf numFmtId="4" fontId="3" fillId="0" borderId="4" xfId="0" applyNumberFormat="1" applyFont="1" applyBorder="1" applyAlignment="1">
      <alignment horizontal="left" vertical="center" wrapText="1"/>
    </xf>
    <xf numFmtId="0" fontId="3" fillId="0" borderId="4" xfId="1" applyFont="1" applyBorder="1" applyAlignment="1">
      <alignment horizontal="left" vertical="center" wrapText="1"/>
    </xf>
    <xf numFmtId="0" fontId="3" fillId="0" borderId="4" xfId="1" applyFont="1" applyBorder="1" applyAlignment="1">
      <alignment horizontal="center" vertical="center" wrapText="1"/>
    </xf>
    <xf numFmtId="0" fontId="0" fillId="0" borderId="4" xfId="0" applyBorder="1" applyAlignment="1">
      <alignment wrapText="1"/>
    </xf>
    <xf numFmtId="0" fontId="0" fillId="0" borderId="0" xfId="0" applyAlignment="1"/>
    <xf numFmtId="44" fontId="0" fillId="0" borderId="4" xfId="2" applyFont="1" applyBorder="1"/>
    <xf numFmtId="0" fontId="3" fillId="0" borderId="4" xfId="1" applyNumberFormat="1" applyFont="1" applyBorder="1" applyAlignment="1">
      <alignment horizontal="left" vertical="center" wrapText="1"/>
    </xf>
    <xf numFmtId="0" fontId="0" fillId="0" borderId="4" xfId="0" applyNumberFormat="1" applyBorder="1" applyAlignment="1">
      <alignment wrapText="1"/>
    </xf>
    <xf numFmtId="44" fontId="0" fillId="0" borderId="4" xfId="0" applyNumberFormat="1" applyBorder="1"/>
    <xf numFmtId="0" fontId="2" fillId="0" borderId="3"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2" xfId="1" applyFont="1" applyFill="1" applyBorder="1" applyAlignment="1">
      <alignment horizontal="center" vertical="center"/>
    </xf>
    <xf numFmtId="0" fontId="2" fillId="0" borderId="6" xfId="1" applyFont="1" applyFill="1" applyBorder="1" applyAlignment="1">
      <alignment horizontal="center" vertical="center"/>
    </xf>
  </cellXfs>
  <cellStyles count="3">
    <cellStyle name="Excel Built-in Normal" xfId="1"/>
    <cellStyle name="měny" xfId="2" builtinId="4"/>
    <cellStyle name="normální" xfId="0" builtinId="0"/>
  </cellStyles>
  <dxfs count="1">
    <dxf>
      <font>
        <b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9"/>
  <sheetViews>
    <sheetView tabSelected="1" topLeftCell="A52" workbookViewId="0">
      <selection activeCell="C27" sqref="C27"/>
    </sheetView>
  </sheetViews>
  <sheetFormatPr defaultColWidth="6.28515625" defaultRowHeight="15"/>
  <cols>
    <col min="1" max="1" width="6.140625" bestFit="1" customWidth="1"/>
    <col min="2" max="2" width="9.85546875" bestFit="1" customWidth="1"/>
    <col min="3" max="4" width="46.85546875" style="16" customWidth="1"/>
    <col min="5" max="5" width="4" bestFit="1" customWidth="1"/>
    <col min="6" max="6" width="3.5703125" bestFit="1" customWidth="1"/>
    <col min="7" max="9" width="4" bestFit="1" customWidth="1"/>
    <col min="10" max="10" width="12.85546875" bestFit="1" customWidth="1"/>
    <col min="11" max="12" width="15.42578125" bestFit="1" customWidth="1"/>
  </cols>
  <sheetData>
    <row r="1" spans="1:12" ht="24.75" thickBot="1">
      <c r="A1" s="22" t="s">
        <v>0</v>
      </c>
      <c r="B1" s="24" t="s">
        <v>1</v>
      </c>
      <c r="C1" s="26" t="s">
        <v>2</v>
      </c>
      <c r="D1" s="26" t="s">
        <v>3</v>
      </c>
      <c r="E1" s="24" t="s">
        <v>4</v>
      </c>
      <c r="F1" s="24"/>
      <c r="G1" s="21" t="s">
        <v>5</v>
      </c>
      <c r="H1" s="21"/>
      <c r="I1" s="21"/>
      <c r="J1" s="1" t="s">
        <v>10</v>
      </c>
      <c r="K1" s="1" t="s">
        <v>11</v>
      </c>
      <c r="L1" s="1" t="s">
        <v>11</v>
      </c>
    </row>
    <row r="2" spans="1:12">
      <c r="A2" s="23"/>
      <c r="B2" s="25"/>
      <c r="C2" s="27"/>
      <c r="D2" s="27"/>
      <c r="E2" s="25"/>
      <c r="F2" s="25"/>
      <c r="G2" s="2" t="s">
        <v>6</v>
      </c>
      <c r="H2" s="2" t="s">
        <v>7</v>
      </c>
      <c r="I2" s="2" t="s">
        <v>8</v>
      </c>
      <c r="J2" s="3" t="s">
        <v>12</v>
      </c>
      <c r="K2" s="3" t="s">
        <v>12</v>
      </c>
      <c r="L2" s="3" t="s">
        <v>13</v>
      </c>
    </row>
    <row r="3" spans="1:12" ht="48">
      <c r="A3" s="4" t="s">
        <v>14</v>
      </c>
      <c r="B3" s="6" t="s">
        <v>18</v>
      </c>
      <c r="C3" s="6" t="s">
        <v>19</v>
      </c>
      <c r="D3" s="6" t="s">
        <v>310</v>
      </c>
      <c r="E3" s="7">
        <v>8</v>
      </c>
      <c r="F3" s="7" t="s">
        <v>9</v>
      </c>
      <c r="G3" s="7"/>
      <c r="H3" s="7"/>
      <c r="I3" s="7"/>
      <c r="J3" s="17">
        <v>0</v>
      </c>
      <c r="K3" s="17">
        <f>E3*J3</f>
        <v>0</v>
      </c>
      <c r="L3" s="17">
        <f>K3*1.21</f>
        <v>0</v>
      </c>
    </row>
    <row r="4" spans="1:12" ht="48">
      <c r="A4" s="4" t="s">
        <v>14</v>
      </c>
      <c r="B4" s="9" t="s">
        <v>30</v>
      </c>
      <c r="C4" s="6" t="s">
        <v>31</v>
      </c>
      <c r="D4" s="6" t="s">
        <v>314</v>
      </c>
      <c r="E4" s="7">
        <v>2</v>
      </c>
      <c r="F4" s="7" t="s">
        <v>9</v>
      </c>
      <c r="G4" s="7"/>
      <c r="H4" s="7"/>
      <c r="I4" s="7"/>
      <c r="J4" s="17">
        <v>0</v>
      </c>
      <c r="K4" s="17">
        <f t="shared" ref="K4:K68" si="0">E4*J4</f>
        <v>0</v>
      </c>
      <c r="L4" s="17">
        <f t="shared" ref="L4:L68" si="1">K4*1.21</f>
        <v>0</v>
      </c>
    </row>
    <row r="5" spans="1:12" ht="36">
      <c r="A5" s="4" t="s">
        <v>14</v>
      </c>
      <c r="B5" s="5" t="s">
        <v>61</v>
      </c>
      <c r="C5" s="6" t="s">
        <v>315</v>
      </c>
      <c r="D5" s="6" t="s">
        <v>62</v>
      </c>
      <c r="E5" s="7">
        <v>8</v>
      </c>
      <c r="F5" s="7" t="s">
        <v>9</v>
      </c>
      <c r="G5" s="7"/>
      <c r="H5" s="7"/>
      <c r="I5" s="7"/>
      <c r="J5" s="17">
        <v>0</v>
      </c>
      <c r="K5" s="17">
        <f t="shared" si="0"/>
        <v>0</v>
      </c>
      <c r="L5" s="17">
        <f t="shared" si="1"/>
        <v>0</v>
      </c>
    </row>
    <row r="6" spans="1:12" ht="60">
      <c r="A6" s="4" t="s">
        <v>14</v>
      </c>
      <c r="B6" s="6" t="s">
        <v>26</v>
      </c>
      <c r="C6" s="6" t="s">
        <v>27</v>
      </c>
      <c r="D6" s="6" t="s">
        <v>312</v>
      </c>
      <c r="E6" s="7">
        <v>3</v>
      </c>
      <c r="F6" s="7" t="s">
        <v>9</v>
      </c>
      <c r="G6" s="7"/>
      <c r="H6" s="7"/>
      <c r="I6" s="7"/>
      <c r="J6" s="17">
        <v>0</v>
      </c>
      <c r="K6" s="17">
        <f t="shared" si="0"/>
        <v>0</v>
      </c>
      <c r="L6" s="17">
        <f t="shared" si="1"/>
        <v>0</v>
      </c>
    </row>
    <row r="7" spans="1:12" ht="60">
      <c r="A7" s="4" t="s">
        <v>14</v>
      </c>
      <c r="B7" s="9" t="s">
        <v>28</v>
      </c>
      <c r="C7" s="6" t="s">
        <v>29</v>
      </c>
      <c r="D7" s="6" t="s">
        <v>311</v>
      </c>
      <c r="E7" s="7">
        <v>3</v>
      </c>
      <c r="F7" s="7" t="s">
        <v>9</v>
      </c>
      <c r="G7" s="7"/>
      <c r="H7" s="7"/>
      <c r="I7" s="7"/>
      <c r="J7" s="17">
        <v>0</v>
      </c>
      <c r="K7" s="17">
        <f t="shared" si="0"/>
        <v>0</v>
      </c>
      <c r="L7" s="17">
        <f t="shared" si="1"/>
        <v>0</v>
      </c>
    </row>
    <row r="8" spans="1:12" ht="48">
      <c r="A8" s="8" t="s">
        <v>14</v>
      </c>
      <c r="B8" s="12" t="s">
        <v>59</v>
      </c>
      <c r="C8" s="13" t="s">
        <v>313</v>
      </c>
      <c r="D8" s="13" t="s">
        <v>60</v>
      </c>
      <c r="E8" s="14">
        <v>3</v>
      </c>
      <c r="F8" s="14" t="s">
        <v>9</v>
      </c>
      <c r="G8" s="14"/>
      <c r="H8" s="14"/>
      <c r="I8" s="14"/>
      <c r="J8" s="17">
        <v>0</v>
      </c>
      <c r="K8" s="17">
        <f t="shared" si="0"/>
        <v>0</v>
      </c>
      <c r="L8" s="17">
        <f t="shared" si="1"/>
        <v>0</v>
      </c>
    </row>
    <row r="9" spans="1:12" ht="48">
      <c r="A9" s="4" t="s">
        <v>14</v>
      </c>
      <c r="B9" s="5" t="s">
        <v>15</v>
      </c>
      <c r="C9" s="6" t="s">
        <v>16</v>
      </c>
      <c r="D9" s="6" t="s">
        <v>17</v>
      </c>
      <c r="E9" s="7">
        <v>14</v>
      </c>
      <c r="F9" s="7" t="s">
        <v>9</v>
      </c>
      <c r="G9" s="7"/>
      <c r="H9" s="7"/>
      <c r="I9" s="7"/>
      <c r="J9" s="17">
        <v>0</v>
      </c>
      <c r="K9" s="17">
        <f t="shared" si="0"/>
        <v>0</v>
      </c>
      <c r="L9" s="17">
        <f t="shared" si="1"/>
        <v>0</v>
      </c>
    </row>
    <row r="10" spans="1:12">
      <c r="A10" s="8" t="s">
        <v>14</v>
      </c>
      <c r="B10" s="8" t="s">
        <v>164</v>
      </c>
      <c r="C10" s="15" t="s">
        <v>165</v>
      </c>
      <c r="D10" s="15" t="s">
        <v>333</v>
      </c>
      <c r="E10" s="8">
        <v>1</v>
      </c>
      <c r="F10" s="8" t="s">
        <v>9</v>
      </c>
      <c r="G10" s="8"/>
      <c r="H10" s="8"/>
      <c r="I10" s="8"/>
      <c r="J10" s="17">
        <v>0</v>
      </c>
      <c r="K10" s="17">
        <f t="shared" si="0"/>
        <v>0</v>
      </c>
      <c r="L10" s="17">
        <f t="shared" si="1"/>
        <v>0</v>
      </c>
    </row>
    <row r="11" spans="1:12" ht="60">
      <c r="A11" s="4" t="s">
        <v>14</v>
      </c>
      <c r="B11" s="5" t="s">
        <v>20</v>
      </c>
      <c r="C11" s="6" t="s">
        <v>21</v>
      </c>
      <c r="D11" s="6" t="s">
        <v>22</v>
      </c>
      <c r="E11" s="7">
        <v>11</v>
      </c>
      <c r="F11" s="7" t="s">
        <v>9</v>
      </c>
      <c r="G11" s="7"/>
      <c r="H11" s="7"/>
      <c r="I11" s="7"/>
      <c r="J11" s="17">
        <v>0</v>
      </c>
      <c r="K11" s="17">
        <f t="shared" si="0"/>
        <v>0</v>
      </c>
      <c r="L11" s="17">
        <f t="shared" si="1"/>
        <v>0</v>
      </c>
    </row>
    <row r="12" spans="1:12" ht="48">
      <c r="A12" s="4" t="s">
        <v>14</v>
      </c>
      <c r="B12" s="6" t="s">
        <v>23</v>
      </c>
      <c r="C12" s="6" t="s">
        <v>24</v>
      </c>
      <c r="D12" s="6" t="s">
        <v>25</v>
      </c>
      <c r="E12" s="7">
        <v>5</v>
      </c>
      <c r="F12" s="7" t="s">
        <v>9</v>
      </c>
      <c r="G12" s="7"/>
      <c r="H12" s="7"/>
      <c r="I12" s="7"/>
      <c r="J12" s="17">
        <v>0</v>
      </c>
      <c r="K12" s="17">
        <f t="shared" si="0"/>
        <v>0</v>
      </c>
      <c r="L12" s="17">
        <f t="shared" si="1"/>
        <v>0</v>
      </c>
    </row>
    <row r="13" spans="1:12" ht="60">
      <c r="A13" s="4" t="s">
        <v>14</v>
      </c>
      <c r="B13" s="9" t="s">
        <v>32</v>
      </c>
      <c r="C13" s="6" t="s">
        <v>33</v>
      </c>
      <c r="D13" s="6" t="s">
        <v>34</v>
      </c>
      <c r="E13" s="7">
        <v>5</v>
      </c>
      <c r="F13" s="7" t="s">
        <v>9</v>
      </c>
      <c r="G13" s="7"/>
      <c r="H13" s="7"/>
      <c r="I13" s="7"/>
      <c r="J13" s="17">
        <v>0</v>
      </c>
      <c r="K13" s="17">
        <f t="shared" si="0"/>
        <v>0</v>
      </c>
      <c r="L13" s="17">
        <f t="shared" si="1"/>
        <v>0</v>
      </c>
    </row>
    <row r="14" spans="1:12">
      <c r="A14" s="4" t="s">
        <v>14</v>
      </c>
      <c r="B14" s="9" t="s">
        <v>35</v>
      </c>
      <c r="C14" s="6" t="s">
        <v>36</v>
      </c>
      <c r="D14" s="10"/>
      <c r="E14" s="7">
        <v>2</v>
      </c>
      <c r="F14" s="7" t="s">
        <v>9</v>
      </c>
      <c r="G14" s="7"/>
      <c r="H14" s="7"/>
      <c r="I14" s="7"/>
      <c r="J14" s="17">
        <v>0</v>
      </c>
      <c r="K14" s="17">
        <f t="shared" si="0"/>
        <v>0</v>
      </c>
      <c r="L14" s="17">
        <f t="shared" si="1"/>
        <v>0</v>
      </c>
    </row>
    <row r="15" spans="1:12">
      <c r="A15" s="4" t="s">
        <v>14</v>
      </c>
      <c r="B15" s="11" t="s">
        <v>37</v>
      </c>
      <c r="C15" s="6" t="s">
        <v>38</v>
      </c>
      <c r="D15" s="6"/>
      <c r="E15" s="7">
        <v>1</v>
      </c>
      <c r="F15" s="7" t="s">
        <v>9</v>
      </c>
      <c r="G15" s="7"/>
      <c r="H15" s="7"/>
      <c r="I15" s="7"/>
      <c r="J15" s="17">
        <v>0</v>
      </c>
      <c r="K15" s="17">
        <f t="shared" si="0"/>
        <v>0</v>
      </c>
      <c r="L15" s="17">
        <f t="shared" si="1"/>
        <v>0</v>
      </c>
    </row>
    <row r="16" spans="1:12" ht="60">
      <c r="A16" s="4" t="s">
        <v>14</v>
      </c>
      <c r="B16" s="5" t="s">
        <v>39</v>
      </c>
      <c r="C16" s="6" t="s">
        <v>40</v>
      </c>
      <c r="D16" s="6" t="s">
        <v>41</v>
      </c>
      <c r="E16" s="7">
        <v>2</v>
      </c>
      <c r="F16" s="7" t="s">
        <v>9</v>
      </c>
      <c r="G16" s="7"/>
      <c r="H16" s="7"/>
      <c r="I16" s="7"/>
      <c r="J16" s="17">
        <v>0</v>
      </c>
      <c r="K16" s="17">
        <f t="shared" si="0"/>
        <v>0</v>
      </c>
      <c r="L16" s="17">
        <f t="shared" si="1"/>
        <v>0</v>
      </c>
    </row>
    <row r="17" spans="1:12">
      <c r="A17" s="4" t="s">
        <v>14</v>
      </c>
      <c r="B17" s="5" t="s">
        <v>42</v>
      </c>
      <c r="C17" s="6" t="s">
        <v>43</v>
      </c>
      <c r="D17" s="6"/>
      <c r="E17" s="7">
        <v>1</v>
      </c>
      <c r="F17" s="7" t="s">
        <v>9</v>
      </c>
      <c r="G17" s="7"/>
      <c r="H17" s="7"/>
      <c r="I17" s="7"/>
      <c r="J17" s="17">
        <v>0</v>
      </c>
      <c r="K17" s="17">
        <f t="shared" si="0"/>
        <v>0</v>
      </c>
      <c r="L17" s="17">
        <f t="shared" si="1"/>
        <v>0</v>
      </c>
    </row>
    <row r="18" spans="1:12">
      <c r="A18" s="4" t="s">
        <v>14</v>
      </c>
      <c r="B18" s="11" t="s">
        <v>44</v>
      </c>
      <c r="C18" s="6" t="s">
        <v>45</v>
      </c>
      <c r="D18" s="10"/>
      <c r="E18" s="7">
        <v>2</v>
      </c>
      <c r="F18" s="7" t="s">
        <v>9</v>
      </c>
      <c r="G18" s="7"/>
      <c r="H18" s="7"/>
      <c r="I18" s="7"/>
      <c r="J18" s="17">
        <v>0</v>
      </c>
      <c r="K18" s="17">
        <f t="shared" si="0"/>
        <v>0</v>
      </c>
      <c r="L18" s="17">
        <f t="shared" si="1"/>
        <v>0</v>
      </c>
    </row>
    <row r="19" spans="1:12" ht="72">
      <c r="A19" s="4" t="s">
        <v>14</v>
      </c>
      <c r="B19" s="5" t="s">
        <v>46</v>
      </c>
      <c r="C19" s="6" t="s">
        <v>47</v>
      </c>
      <c r="D19" s="10" t="s">
        <v>316</v>
      </c>
      <c r="E19" s="7">
        <v>5</v>
      </c>
      <c r="F19" s="7" t="s">
        <v>9</v>
      </c>
      <c r="G19" s="7"/>
      <c r="H19" s="7"/>
      <c r="I19" s="7"/>
      <c r="J19" s="17">
        <v>0</v>
      </c>
      <c r="K19" s="17">
        <f t="shared" si="0"/>
        <v>0</v>
      </c>
      <c r="L19" s="17">
        <f t="shared" si="1"/>
        <v>0</v>
      </c>
    </row>
    <row r="20" spans="1:12">
      <c r="A20" s="4" t="s">
        <v>14</v>
      </c>
      <c r="B20" s="6" t="s">
        <v>48</v>
      </c>
      <c r="C20" s="6" t="s">
        <v>49</v>
      </c>
      <c r="D20" s="6"/>
      <c r="E20" s="7">
        <v>5</v>
      </c>
      <c r="F20" s="7" t="s">
        <v>9</v>
      </c>
      <c r="G20" s="7"/>
      <c r="H20" s="7"/>
      <c r="I20" s="7"/>
      <c r="J20" s="17">
        <v>0</v>
      </c>
      <c r="K20" s="17">
        <f t="shared" si="0"/>
        <v>0</v>
      </c>
      <c r="L20" s="17">
        <f t="shared" si="1"/>
        <v>0</v>
      </c>
    </row>
    <row r="21" spans="1:12" ht="36">
      <c r="A21" s="4" t="s">
        <v>14</v>
      </c>
      <c r="B21" s="11" t="s">
        <v>50</v>
      </c>
      <c r="C21" s="6" t="s">
        <v>51</v>
      </c>
      <c r="D21" s="6" t="s">
        <v>52</v>
      </c>
      <c r="E21" s="7">
        <v>5</v>
      </c>
      <c r="F21" s="7" t="s">
        <v>9</v>
      </c>
      <c r="G21" s="7"/>
      <c r="H21" s="7"/>
      <c r="I21" s="7"/>
      <c r="J21" s="17">
        <v>0</v>
      </c>
      <c r="K21" s="17">
        <f t="shared" si="0"/>
        <v>0</v>
      </c>
      <c r="L21" s="17">
        <f t="shared" si="1"/>
        <v>0</v>
      </c>
    </row>
    <row r="22" spans="1:12" ht="72">
      <c r="A22" s="4" t="s">
        <v>14</v>
      </c>
      <c r="B22" s="6" t="s">
        <v>53</v>
      </c>
      <c r="C22" s="6" t="s">
        <v>54</v>
      </c>
      <c r="D22" s="10" t="s">
        <v>317</v>
      </c>
      <c r="E22" s="7">
        <v>5</v>
      </c>
      <c r="F22" s="7" t="s">
        <v>9</v>
      </c>
      <c r="G22" s="7"/>
      <c r="H22" s="7"/>
      <c r="I22" s="7"/>
      <c r="J22" s="17">
        <v>0</v>
      </c>
      <c r="K22" s="17">
        <f t="shared" si="0"/>
        <v>0</v>
      </c>
      <c r="L22" s="17">
        <f t="shared" si="1"/>
        <v>0</v>
      </c>
    </row>
    <row r="23" spans="1:12">
      <c r="A23" s="4" t="s">
        <v>14</v>
      </c>
      <c r="B23" s="6" t="s">
        <v>55</v>
      </c>
      <c r="C23" s="6" t="s">
        <v>56</v>
      </c>
      <c r="D23" s="6"/>
      <c r="E23" s="7">
        <v>5</v>
      </c>
      <c r="F23" s="7" t="s">
        <v>9</v>
      </c>
      <c r="G23" s="7"/>
      <c r="H23" s="7"/>
      <c r="I23" s="7"/>
      <c r="J23" s="17">
        <v>0</v>
      </c>
      <c r="K23" s="17">
        <f t="shared" si="0"/>
        <v>0</v>
      </c>
      <c r="L23" s="17">
        <f t="shared" si="1"/>
        <v>0</v>
      </c>
    </row>
    <row r="24" spans="1:12" ht="72">
      <c r="A24" s="4" t="s">
        <v>14</v>
      </c>
      <c r="B24" s="6" t="s">
        <v>57</v>
      </c>
      <c r="C24" s="6" t="s">
        <v>58</v>
      </c>
      <c r="D24" s="10" t="s">
        <v>318</v>
      </c>
      <c r="E24" s="7">
        <v>5</v>
      </c>
      <c r="F24" s="7" t="s">
        <v>9</v>
      </c>
      <c r="G24" s="7"/>
      <c r="H24" s="7"/>
      <c r="I24" s="7"/>
      <c r="J24" s="17">
        <v>0</v>
      </c>
      <c r="K24" s="17">
        <f t="shared" si="0"/>
        <v>0</v>
      </c>
      <c r="L24" s="17">
        <f t="shared" si="1"/>
        <v>0</v>
      </c>
    </row>
    <row r="25" spans="1:12" ht="240">
      <c r="A25" s="4" t="s">
        <v>14</v>
      </c>
      <c r="B25" s="5" t="s">
        <v>63</v>
      </c>
      <c r="C25" s="6" t="s">
        <v>64</v>
      </c>
      <c r="D25" s="10" t="s">
        <v>319</v>
      </c>
      <c r="E25" s="7">
        <v>16</v>
      </c>
      <c r="F25" s="7" t="s">
        <v>9</v>
      </c>
      <c r="G25" s="7"/>
      <c r="H25" s="7"/>
      <c r="I25" s="7"/>
      <c r="J25" s="17">
        <v>0</v>
      </c>
      <c r="K25" s="17">
        <f t="shared" si="0"/>
        <v>0</v>
      </c>
      <c r="L25" s="17">
        <f t="shared" si="1"/>
        <v>0</v>
      </c>
    </row>
    <row r="26" spans="1:12" ht="240">
      <c r="A26" s="4" t="s">
        <v>14</v>
      </c>
      <c r="B26" s="5" t="s">
        <v>65</v>
      </c>
      <c r="C26" s="6" t="s">
        <v>66</v>
      </c>
      <c r="D26" s="10" t="s">
        <v>320</v>
      </c>
      <c r="E26" s="7">
        <v>1</v>
      </c>
      <c r="F26" s="7" t="s">
        <v>9</v>
      </c>
      <c r="G26" s="7"/>
      <c r="H26" s="7"/>
      <c r="I26" s="7"/>
      <c r="J26" s="17">
        <v>0</v>
      </c>
      <c r="K26" s="17">
        <f t="shared" si="0"/>
        <v>0</v>
      </c>
      <c r="L26" s="17">
        <f t="shared" si="1"/>
        <v>0</v>
      </c>
    </row>
    <row r="27" spans="1:12" ht="108">
      <c r="A27" s="4" t="s">
        <v>14</v>
      </c>
      <c r="B27" s="5" t="s">
        <v>67</v>
      </c>
      <c r="C27" s="6" t="s">
        <v>68</v>
      </c>
      <c r="D27" s="10" t="s">
        <v>321</v>
      </c>
      <c r="E27" s="7">
        <v>24</v>
      </c>
      <c r="F27" s="7" t="s">
        <v>9</v>
      </c>
      <c r="G27" s="7"/>
      <c r="H27" s="7"/>
      <c r="I27" s="7"/>
      <c r="J27" s="17">
        <v>0</v>
      </c>
      <c r="K27" s="17">
        <f t="shared" si="0"/>
        <v>0</v>
      </c>
      <c r="L27" s="17">
        <f t="shared" si="1"/>
        <v>0</v>
      </c>
    </row>
    <row r="28" spans="1:12">
      <c r="A28" s="4" t="s">
        <v>14</v>
      </c>
      <c r="B28" s="5" t="s">
        <v>69</v>
      </c>
      <c r="C28" s="6" t="s">
        <v>70</v>
      </c>
      <c r="D28" s="6"/>
      <c r="E28" s="7">
        <v>16</v>
      </c>
      <c r="F28" s="7" t="s">
        <v>9</v>
      </c>
      <c r="G28" s="7"/>
      <c r="H28" s="7"/>
      <c r="I28" s="7"/>
      <c r="J28" s="17">
        <v>0</v>
      </c>
      <c r="K28" s="17">
        <f t="shared" si="0"/>
        <v>0</v>
      </c>
      <c r="L28" s="17">
        <f t="shared" si="1"/>
        <v>0</v>
      </c>
    </row>
    <row r="29" spans="1:12">
      <c r="A29" s="4" t="s">
        <v>14</v>
      </c>
      <c r="B29" s="5" t="s">
        <v>71</v>
      </c>
      <c r="C29" s="6" t="s">
        <v>72</v>
      </c>
      <c r="D29" s="6"/>
      <c r="E29" s="7">
        <v>4</v>
      </c>
      <c r="F29" s="7" t="s">
        <v>9</v>
      </c>
      <c r="G29" s="7"/>
      <c r="H29" s="7"/>
      <c r="I29" s="7"/>
      <c r="J29" s="17">
        <v>0</v>
      </c>
      <c r="K29" s="17">
        <f t="shared" si="0"/>
        <v>0</v>
      </c>
      <c r="L29" s="17">
        <f t="shared" si="1"/>
        <v>0</v>
      </c>
    </row>
    <row r="30" spans="1:12">
      <c r="A30" s="4" t="s">
        <v>14</v>
      </c>
      <c r="B30" s="5" t="s">
        <v>73</v>
      </c>
      <c r="C30" s="6" t="s">
        <v>74</v>
      </c>
      <c r="D30" s="6"/>
      <c r="E30" s="7">
        <v>8</v>
      </c>
      <c r="F30" s="7" t="s">
        <v>9</v>
      </c>
      <c r="G30" s="7"/>
      <c r="H30" s="7"/>
      <c r="I30" s="7"/>
      <c r="J30" s="17">
        <v>0</v>
      </c>
      <c r="K30" s="17">
        <f t="shared" si="0"/>
        <v>0</v>
      </c>
      <c r="L30" s="17">
        <f t="shared" si="1"/>
        <v>0</v>
      </c>
    </row>
    <row r="31" spans="1:12" ht="24">
      <c r="A31" s="4" t="s">
        <v>14</v>
      </c>
      <c r="B31" s="5" t="s">
        <v>75</v>
      </c>
      <c r="C31" s="6" t="s">
        <v>76</v>
      </c>
      <c r="D31" s="6"/>
      <c r="E31" s="7">
        <v>1</v>
      </c>
      <c r="F31" s="7" t="s">
        <v>9</v>
      </c>
      <c r="G31" s="7"/>
      <c r="H31" s="7"/>
      <c r="I31" s="7"/>
      <c r="J31" s="17">
        <v>0</v>
      </c>
      <c r="K31" s="17">
        <f t="shared" si="0"/>
        <v>0</v>
      </c>
      <c r="L31" s="17">
        <f t="shared" si="1"/>
        <v>0</v>
      </c>
    </row>
    <row r="32" spans="1:12">
      <c r="A32" s="4" t="s">
        <v>14</v>
      </c>
      <c r="B32" s="5" t="s">
        <v>77</v>
      </c>
      <c r="C32" s="6" t="s">
        <v>78</v>
      </c>
      <c r="D32" s="6"/>
      <c r="E32" s="7">
        <v>8</v>
      </c>
      <c r="F32" s="7" t="s">
        <v>9</v>
      </c>
      <c r="G32" s="7"/>
      <c r="H32" s="7"/>
      <c r="I32" s="7"/>
      <c r="J32" s="17">
        <v>0</v>
      </c>
      <c r="K32" s="17">
        <f t="shared" si="0"/>
        <v>0</v>
      </c>
      <c r="L32" s="17">
        <f t="shared" si="1"/>
        <v>0</v>
      </c>
    </row>
    <row r="33" spans="1:12" ht="24">
      <c r="A33" s="4" t="s">
        <v>14</v>
      </c>
      <c r="B33" s="5" t="s">
        <v>79</v>
      </c>
      <c r="C33" s="6" t="s">
        <v>80</v>
      </c>
      <c r="D33" s="6"/>
      <c r="E33" s="7">
        <v>8</v>
      </c>
      <c r="F33" s="7" t="s">
        <v>9</v>
      </c>
      <c r="G33" s="7"/>
      <c r="H33" s="7"/>
      <c r="I33" s="7"/>
      <c r="J33" s="17">
        <v>0</v>
      </c>
      <c r="K33" s="17">
        <f t="shared" si="0"/>
        <v>0</v>
      </c>
      <c r="L33" s="17">
        <f t="shared" si="1"/>
        <v>0</v>
      </c>
    </row>
    <row r="34" spans="1:12" ht="24">
      <c r="A34" s="4" t="s">
        <v>14</v>
      </c>
      <c r="B34" s="5" t="s">
        <v>81</v>
      </c>
      <c r="C34" s="6" t="s">
        <v>82</v>
      </c>
      <c r="D34" s="10"/>
      <c r="E34" s="7">
        <v>8</v>
      </c>
      <c r="F34" s="7" t="s">
        <v>9</v>
      </c>
      <c r="G34" s="7"/>
      <c r="H34" s="7"/>
      <c r="I34" s="7"/>
      <c r="J34" s="17">
        <v>0</v>
      </c>
      <c r="K34" s="17">
        <f t="shared" si="0"/>
        <v>0</v>
      </c>
      <c r="L34" s="17">
        <f t="shared" si="1"/>
        <v>0</v>
      </c>
    </row>
    <row r="35" spans="1:12">
      <c r="A35" s="4" t="s">
        <v>14</v>
      </c>
      <c r="B35" s="5" t="s">
        <v>83</v>
      </c>
      <c r="C35" s="6" t="s">
        <v>84</v>
      </c>
      <c r="D35" s="6"/>
      <c r="E35" s="7">
        <v>8</v>
      </c>
      <c r="F35" s="7" t="s">
        <v>9</v>
      </c>
      <c r="G35" s="7"/>
      <c r="H35" s="7"/>
      <c r="I35" s="7"/>
      <c r="J35" s="17">
        <v>0</v>
      </c>
      <c r="K35" s="17">
        <f t="shared" si="0"/>
        <v>0</v>
      </c>
      <c r="L35" s="17">
        <f t="shared" si="1"/>
        <v>0</v>
      </c>
    </row>
    <row r="36" spans="1:12">
      <c r="A36" s="4" t="s">
        <v>14</v>
      </c>
      <c r="B36" s="5" t="s">
        <v>85</v>
      </c>
      <c r="C36" s="6" t="s">
        <v>86</v>
      </c>
      <c r="D36" s="6" t="s">
        <v>87</v>
      </c>
      <c r="E36" s="7">
        <v>15</v>
      </c>
      <c r="F36" s="7" t="s">
        <v>88</v>
      </c>
      <c r="G36" s="7">
        <v>140</v>
      </c>
      <c r="H36" s="7"/>
      <c r="I36" s="7"/>
      <c r="J36" s="17">
        <v>0</v>
      </c>
      <c r="K36" s="17">
        <f t="shared" si="0"/>
        <v>0</v>
      </c>
      <c r="L36" s="17">
        <f t="shared" si="1"/>
        <v>0</v>
      </c>
    </row>
    <row r="37" spans="1:12" ht="24">
      <c r="A37" s="4" t="s">
        <v>14</v>
      </c>
      <c r="B37" s="5" t="s">
        <v>89</v>
      </c>
      <c r="C37" s="6" t="s">
        <v>90</v>
      </c>
      <c r="D37" s="6"/>
      <c r="E37" s="7">
        <v>8</v>
      </c>
      <c r="F37" s="7" t="s">
        <v>9</v>
      </c>
      <c r="G37" s="7"/>
      <c r="H37" s="7"/>
      <c r="I37" s="7"/>
      <c r="J37" s="17">
        <v>0</v>
      </c>
      <c r="K37" s="17">
        <f t="shared" si="0"/>
        <v>0</v>
      </c>
      <c r="L37" s="17">
        <f t="shared" si="1"/>
        <v>0</v>
      </c>
    </row>
    <row r="38" spans="1:12">
      <c r="A38" s="4" t="s">
        <v>14</v>
      </c>
      <c r="B38" s="5" t="s">
        <v>91</v>
      </c>
      <c r="C38" s="6" t="s">
        <v>92</v>
      </c>
      <c r="D38" s="6"/>
      <c r="E38" s="7">
        <v>1</v>
      </c>
      <c r="F38" s="7" t="s">
        <v>9</v>
      </c>
      <c r="G38" s="7"/>
      <c r="H38" s="7"/>
      <c r="I38" s="7"/>
      <c r="J38" s="17">
        <v>0</v>
      </c>
      <c r="K38" s="17">
        <f t="shared" si="0"/>
        <v>0</v>
      </c>
      <c r="L38" s="17">
        <f t="shared" si="1"/>
        <v>0</v>
      </c>
    </row>
    <row r="39" spans="1:12" ht="24">
      <c r="A39" s="4" t="s">
        <v>14</v>
      </c>
      <c r="B39" s="5" t="s">
        <v>93</v>
      </c>
      <c r="C39" s="6" t="s">
        <v>94</v>
      </c>
      <c r="D39" s="6" t="s">
        <v>95</v>
      </c>
      <c r="E39" s="7">
        <v>8</v>
      </c>
      <c r="F39" s="7" t="s">
        <v>9</v>
      </c>
      <c r="G39" s="7"/>
      <c r="H39" s="7"/>
      <c r="I39" s="7"/>
      <c r="J39" s="17">
        <v>0</v>
      </c>
      <c r="K39" s="17">
        <f t="shared" si="0"/>
        <v>0</v>
      </c>
      <c r="L39" s="17">
        <f t="shared" si="1"/>
        <v>0</v>
      </c>
    </row>
    <row r="40" spans="1:12">
      <c r="A40" s="4" t="s">
        <v>14</v>
      </c>
      <c r="B40" s="5" t="s">
        <v>96</v>
      </c>
      <c r="C40" s="6" t="s">
        <v>97</v>
      </c>
      <c r="D40" s="6"/>
      <c r="E40" s="7">
        <v>8</v>
      </c>
      <c r="F40" s="7" t="s">
        <v>9</v>
      </c>
      <c r="G40" s="7"/>
      <c r="H40" s="7"/>
      <c r="I40" s="7"/>
      <c r="J40" s="17">
        <v>0</v>
      </c>
      <c r="K40" s="17">
        <f t="shared" si="0"/>
        <v>0</v>
      </c>
      <c r="L40" s="17">
        <f t="shared" si="1"/>
        <v>0</v>
      </c>
    </row>
    <row r="41" spans="1:12" ht="72">
      <c r="A41" s="8" t="s">
        <v>14</v>
      </c>
      <c r="B41" s="12" t="s">
        <v>98</v>
      </c>
      <c r="C41" s="13" t="s">
        <v>99</v>
      </c>
      <c r="D41" s="18" t="s">
        <v>322</v>
      </c>
      <c r="E41" s="14">
        <v>11</v>
      </c>
      <c r="F41" s="14" t="s">
        <v>9</v>
      </c>
      <c r="G41" s="14"/>
      <c r="H41" s="14"/>
      <c r="I41" s="14"/>
      <c r="J41" s="17">
        <v>0</v>
      </c>
      <c r="K41" s="17">
        <f t="shared" si="0"/>
        <v>0</v>
      </c>
      <c r="L41" s="17">
        <f t="shared" si="1"/>
        <v>0</v>
      </c>
    </row>
    <row r="42" spans="1:12" ht="96">
      <c r="A42" s="4" t="s">
        <v>14</v>
      </c>
      <c r="B42" s="5" t="s">
        <v>100</v>
      </c>
      <c r="C42" s="6" t="s">
        <v>101</v>
      </c>
      <c r="D42" s="10" t="s">
        <v>323</v>
      </c>
      <c r="E42" s="7">
        <v>11</v>
      </c>
      <c r="F42" s="7" t="s">
        <v>9</v>
      </c>
      <c r="G42" s="7"/>
      <c r="H42" s="7"/>
      <c r="I42" s="7"/>
      <c r="J42" s="17">
        <v>0</v>
      </c>
      <c r="K42" s="17">
        <f t="shared" si="0"/>
        <v>0</v>
      </c>
      <c r="L42" s="17">
        <f t="shared" si="1"/>
        <v>0</v>
      </c>
    </row>
    <row r="43" spans="1:12" ht="36">
      <c r="A43" s="4" t="s">
        <v>14</v>
      </c>
      <c r="B43" s="5" t="s">
        <v>102</v>
      </c>
      <c r="C43" s="6" t="s">
        <v>103</v>
      </c>
      <c r="D43" s="6" t="s">
        <v>104</v>
      </c>
      <c r="E43" s="7">
        <v>1</v>
      </c>
      <c r="F43" s="7" t="s">
        <v>9</v>
      </c>
      <c r="G43" s="7"/>
      <c r="H43" s="7"/>
      <c r="I43" s="7"/>
      <c r="J43" s="17">
        <v>0</v>
      </c>
      <c r="K43" s="17">
        <f t="shared" si="0"/>
        <v>0</v>
      </c>
      <c r="L43" s="17">
        <f t="shared" si="1"/>
        <v>0</v>
      </c>
    </row>
    <row r="44" spans="1:12" ht="132">
      <c r="A44" s="4" t="s">
        <v>14</v>
      </c>
      <c r="B44" s="5" t="s">
        <v>105</v>
      </c>
      <c r="C44" s="6" t="s">
        <v>106</v>
      </c>
      <c r="D44" s="10" t="s">
        <v>324</v>
      </c>
      <c r="E44" s="7">
        <v>1</v>
      </c>
      <c r="F44" s="7" t="s">
        <v>9</v>
      </c>
      <c r="G44" s="7"/>
      <c r="H44" s="7"/>
      <c r="I44" s="7"/>
      <c r="J44" s="17">
        <v>0</v>
      </c>
      <c r="K44" s="17">
        <f t="shared" si="0"/>
        <v>0</v>
      </c>
      <c r="L44" s="17">
        <f t="shared" si="1"/>
        <v>0</v>
      </c>
    </row>
    <row r="45" spans="1:12" ht="36">
      <c r="A45" s="4" t="s">
        <v>14</v>
      </c>
      <c r="B45" s="5" t="s">
        <v>107</v>
      </c>
      <c r="C45" s="6" t="s">
        <v>108</v>
      </c>
      <c r="D45" s="6" t="s">
        <v>109</v>
      </c>
      <c r="E45" s="7">
        <v>1</v>
      </c>
      <c r="F45" s="7" t="s">
        <v>9</v>
      </c>
      <c r="G45" s="7"/>
      <c r="H45" s="7"/>
      <c r="I45" s="7"/>
      <c r="J45" s="17">
        <v>0</v>
      </c>
      <c r="K45" s="17">
        <f t="shared" si="0"/>
        <v>0</v>
      </c>
      <c r="L45" s="17">
        <f t="shared" si="1"/>
        <v>0</v>
      </c>
    </row>
    <row r="46" spans="1:12" ht="36">
      <c r="A46" s="4" t="s">
        <v>14</v>
      </c>
      <c r="B46" s="5" t="s">
        <v>110</v>
      </c>
      <c r="C46" s="6" t="s">
        <v>111</v>
      </c>
      <c r="D46" s="6" t="s">
        <v>112</v>
      </c>
      <c r="E46" s="7">
        <v>1</v>
      </c>
      <c r="F46" s="7" t="s">
        <v>9</v>
      </c>
      <c r="G46" s="7"/>
      <c r="H46" s="7"/>
      <c r="I46" s="7"/>
      <c r="J46" s="17">
        <v>0</v>
      </c>
      <c r="K46" s="17">
        <f t="shared" si="0"/>
        <v>0</v>
      </c>
      <c r="L46" s="17">
        <f t="shared" si="1"/>
        <v>0</v>
      </c>
    </row>
    <row r="47" spans="1:12" ht="24">
      <c r="A47" s="4" t="s">
        <v>14</v>
      </c>
      <c r="B47" s="5" t="s">
        <v>113</v>
      </c>
      <c r="C47" s="6" t="s">
        <v>114</v>
      </c>
      <c r="D47" s="6" t="s">
        <v>115</v>
      </c>
      <c r="E47" s="7">
        <v>1</v>
      </c>
      <c r="F47" s="7" t="s">
        <v>9</v>
      </c>
      <c r="G47" s="7"/>
      <c r="H47" s="7"/>
      <c r="I47" s="7"/>
      <c r="J47" s="17">
        <v>0</v>
      </c>
      <c r="K47" s="17">
        <f t="shared" si="0"/>
        <v>0</v>
      </c>
      <c r="L47" s="17">
        <f t="shared" si="1"/>
        <v>0</v>
      </c>
    </row>
    <row r="48" spans="1:12" ht="24">
      <c r="A48" s="4" t="s">
        <v>14</v>
      </c>
      <c r="B48" s="5" t="s">
        <v>116</v>
      </c>
      <c r="C48" s="6" t="s">
        <v>117</v>
      </c>
      <c r="D48" s="6" t="s">
        <v>118</v>
      </c>
      <c r="E48" s="7">
        <v>8</v>
      </c>
      <c r="F48" s="7" t="s">
        <v>9</v>
      </c>
      <c r="G48" s="7"/>
      <c r="H48" s="7"/>
      <c r="I48" s="7"/>
      <c r="J48" s="17">
        <v>0</v>
      </c>
      <c r="K48" s="17">
        <f t="shared" si="0"/>
        <v>0</v>
      </c>
      <c r="L48" s="17">
        <f t="shared" si="1"/>
        <v>0</v>
      </c>
    </row>
    <row r="49" spans="1:12">
      <c r="A49" s="4" t="s">
        <v>14</v>
      </c>
      <c r="B49" s="5" t="s">
        <v>119</v>
      </c>
      <c r="C49" s="6" t="s">
        <v>120</v>
      </c>
      <c r="D49" s="6" t="s">
        <v>121</v>
      </c>
      <c r="E49" s="7">
        <v>1</v>
      </c>
      <c r="F49" s="7" t="s">
        <v>9</v>
      </c>
      <c r="G49" s="7"/>
      <c r="H49" s="7"/>
      <c r="I49" s="7"/>
      <c r="J49" s="17">
        <v>0</v>
      </c>
      <c r="K49" s="17">
        <f t="shared" si="0"/>
        <v>0</v>
      </c>
      <c r="L49" s="17">
        <f t="shared" si="1"/>
        <v>0</v>
      </c>
    </row>
    <row r="50" spans="1:12">
      <c r="A50" s="4" t="s">
        <v>14</v>
      </c>
      <c r="B50" s="5" t="s">
        <v>122</v>
      </c>
      <c r="C50" s="6" t="s">
        <v>123</v>
      </c>
      <c r="D50" s="10"/>
      <c r="E50" s="7">
        <v>32</v>
      </c>
      <c r="F50" s="7" t="s">
        <v>9</v>
      </c>
      <c r="G50" s="7"/>
      <c r="H50" s="7"/>
      <c r="I50" s="7"/>
      <c r="J50" s="17">
        <v>0</v>
      </c>
      <c r="K50" s="17">
        <f t="shared" si="0"/>
        <v>0</v>
      </c>
      <c r="L50" s="17">
        <f t="shared" si="1"/>
        <v>0</v>
      </c>
    </row>
    <row r="51" spans="1:12" ht="120">
      <c r="A51" s="4" t="s">
        <v>14</v>
      </c>
      <c r="B51" s="5" t="s">
        <v>124</v>
      </c>
      <c r="C51" s="6" t="s">
        <v>125</v>
      </c>
      <c r="D51" s="10" t="s">
        <v>325</v>
      </c>
      <c r="E51" s="7">
        <v>1</v>
      </c>
      <c r="F51" s="7" t="s">
        <v>9</v>
      </c>
      <c r="G51" s="7"/>
      <c r="H51" s="7"/>
      <c r="I51" s="7"/>
      <c r="J51" s="17">
        <v>0</v>
      </c>
      <c r="K51" s="17">
        <f t="shared" si="0"/>
        <v>0</v>
      </c>
      <c r="L51" s="17">
        <f t="shared" si="1"/>
        <v>0</v>
      </c>
    </row>
    <row r="52" spans="1:12">
      <c r="A52" s="4" t="s">
        <v>14</v>
      </c>
      <c r="B52" s="5" t="s">
        <v>126</v>
      </c>
      <c r="C52" s="6" t="s">
        <v>127</v>
      </c>
      <c r="D52" s="6"/>
      <c r="E52" s="7">
        <v>8</v>
      </c>
      <c r="F52" s="7" t="s">
        <v>9</v>
      </c>
      <c r="G52" s="7"/>
      <c r="H52" s="7"/>
      <c r="I52" s="7"/>
      <c r="J52" s="17">
        <v>0</v>
      </c>
      <c r="K52" s="17">
        <f t="shared" si="0"/>
        <v>0</v>
      </c>
      <c r="L52" s="17">
        <f t="shared" si="1"/>
        <v>0</v>
      </c>
    </row>
    <row r="53" spans="1:12" ht="24">
      <c r="A53" s="4" t="s">
        <v>14</v>
      </c>
      <c r="B53" s="5" t="s">
        <v>128</v>
      </c>
      <c r="C53" s="6" t="s">
        <v>129</v>
      </c>
      <c r="D53" s="6" t="s">
        <v>130</v>
      </c>
      <c r="E53" s="7">
        <v>11</v>
      </c>
      <c r="F53" s="7" t="s">
        <v>9</v>
      </c>
      <c r="G53" s="7"/>
      <c r="H53" s="7"/>
      <c r="I53" s="7"/>
      <c r="J53" s="17">
        <v>0</v>
      </c>
      <c r="K53" s="17">
        <f t="shared" si="0"/>
        <v>0</v>
      </c>
      <c r="L53" s="17">
        <f t="shared" si="1"/>
        <v>0</v>
      </c>
    </row>
    <row r="54" spans="1:12" ht="36">
      <c r="A54" s="4" t="s">
        <v>14</v>
      </c>
      <c r="B54" s="5" t="s">
        <v>131</v>
      </c>
      <c r="C54" s="6" t="s">
        <v>132</v>
      </c>
      <c r="D54" s="6" t="s">
        <v>133</v>
      </c>
      <c r="E54" s="7">
        <v>11</v>
      </c>
      <c r="F54" s="7" t="s">
        <v>9</v>
      </c>
      <c r="G54" s="7"/>
      <c r="H54" s="7"/>
      <c r="I54" s="7"/>
      <c r="J54" s="17">
        <v>0</v>
      </c>
      <c r="K54" s="17">
        <f t="shared" si="0"/>
        <v>0</v>
      </c>
      <c r="L54" s="17">
        <f t="shared" si="1"/>
        <v>0</v>
      </c>
    </row>
    <row r="55" spans="1:12">
      <c r="A55" s="4" t="s">
        <v>14</v>
      </c>
      <c r="B55" s="5" t="s">
        <v>134</v>
      </c>
      <c r="C55" s="6" t="s">
        <v>135</v>
      </c>
      <c r="D55" s="6" t="s">
        <v>136</v>
      </c>
      <c r="E55" s="7">
        <v>22</v>
      </c>
      <c r="F55" s="7" t="s">
        <v>9</v>
      </c>
      <c r="G55" s="7"/>
      <c r="H55" s="7"/>
      <c r="I55" s="7"/>
      <c r="J55" s="17">
        <v>0</v>
      </c>
      <c r="K55" s="17">
        <f t="shared" si="0"/>
        <v>0</v>
      </c>
      <c r="L55" s="17">
        <f t="shared" si="1"/>
        <v>0</v>
      </c>
    </row>
    <row r="56" spans="1:12" ht="30">
      <c r="A56" s="8" t="s">
        <v>14</v>
      </c>
      <c r="B56" s="8" t="s">
        <v>137</v>
      </c>
      <c r="C56" s="15" t="s">
        <v>138</v>
      </c>
      <c r="D56" s="6"/>
      <c r="E56" s="8">
        <v>8</v>
      </c>
      <c r="F56" s="8" t="s">
        <v>9</v>
      </c>
      <c r="G56" s="8"/>
      <c r="H56" s="8"/>
      <c r="I56" s="8"/>
      <c r="J56" s="17">
        <v>0</v>
      </c>
      <c r="K56" s="17">
        <f t="shared" si="0"/>
        <v>0</v>
      </c>
      <c r="L56" s="17">
        <f t="shared" si="1"/>
        <v>0</v>
      </c>
    </row>
    <row r="57" spans="1:12">
      <c r="A57" s="8" t="s">
        <v>14</v>
      </c>
      <c r="B57" s="8" t="s">
        <v>139</v>
      </c>
      <c r="C57" s="15" t="s">
        <v>140</v>
      </c>
      <c r="D57" s="6"/>
      <c r="E57" s="8">
        <v>8</v>
      </c>
      <c r="F57" s="8" t="s">
        <v>9</v>
      </c>
      <c r="G57" s="8"/>
      <c r="H57" s="8"/>
      <c r="I57" s="8"/>
      <c r="J57" s="17">
        <v>0</v>
      </c>
      <c r="K57" s="17">
        <f t="shared" si="0"/>
        <v>0</v>
      </c>
      <c r="L57" s="17">
        <f t="shared" si="1"/>
        <v>0</v>
      </c>
    </row>
    <row r="58" spans="1:12" ht="84">
      <c r="A58" s="8" t="s">
        <v>14</v>
      </c>
      <c r="B58" s="8" t="s">
        <v>141</v>
      </c>
      <c r="C58" s="15" t="s">
        <v>142</v>
      </c>
      <c r="D58" s="10" t="s">
        <v>326</v>
      </c>
      <c r="E58" s="8">
        <v>8</v>
      </c>
      <c r="F58" s="8" t="s">
        <v>9</v>
      </c>
      <c r="G58" s="8"/>
      <c r="H58" s="8"/>
      <c r="I58" s="8"/>
      <c r="J58" s="17">
        <v>0</v>
      </c>
      <c r="K58" s="17">
        <f t="shared" si="0"/>
        <v>0</v>
      </c>
      <c r="L58" s="17">
        <f t="shared" si="1"/>
        <v>0</v>
      </c>
    </row>
    <row r="59" spans="1:12">
      <c r="A59" s="8" t="s">
        <v>14</v>
      </c>
      <c r="B59" s="8" t="s">
        <v>143</v>
      </c>
      <c r="C59" s="15" t="s">
        <v>144</v>
      </c>
      <c r="D59" s="15"/>
      <c r="E59" s="8">
        <v>8</v>
      </c>
      <c r="F59" s="8" t="s">
        <v>9</v>
      </c>
      <c r="G59" s="8"/>
      <c r="H59" s="8"/>
      <c r="I59" s="8"/>
      <c r="J59" s="17">
        <v>0</v>
      </c>
      <c r="K59" s="17">
        <f t="shared" si="0"/>
        <v>0</v>
      </c>
      <c r="L59" s="17">
        <f t="shared" si="1"/>
        <v>0</v>
      </c>
    </row>
    <row r="60" spans="1:12">
      <c r="A60" s="8" t="s">
        <v>14</v>
      </c>
      <c r="B60" s="8" t="s">
        <v>145</v>
      </c>
      <c r="C60" s="15" t="s">
        <v>146</v>
      </c>
      <c r="D60" s="15"/>
      <c r="E60" s="8">
        <v>16</v>
      </c>
      <c r="F60" s="8" t="s">
        <v>9</v>
      </c>
      <c r="G60" s="8"/>
      <c r="H60" s="8"/>
      <c r="I60" s="8"/>
      <c r="J60" s="17">
        <v>0</v>
      </c>
      <c r="K60" s="17">
        <f t="shared" si="0"/>
        <v>0</v>
      </c>
      <c r="L60" s="17">
        <f t="shared" si="1"/>
        <v>0</v>
      </c>
    </row>
    <row r="61" spans="1:12">
      <c r="A61" s="8" t="s">
        <v>14</v>
      </c>
      <c r="B61" s="8" t="s">
        <v>147</v>
      </c>
      <c r="C61" s="15" t="s">
        <v>148</v>
      </c>
      <c r="D61" s="15"/>
      <c r="E61" s="8">
        <v>6</v>
      </c>
      <c r="F61" s="8" t="s">
        <v>9</v>
      </c>
      <c r="G61" s="8"/>
      <c r="H61" s="8"/>
      <c r="I61" s="8"/>
      <c r="J61" s="17">
        <v>0</v>
      </c>
      <c r="K61" s="17">
        <f t="shared" si="0"/>
        <v>0</v>
      </c>
      <c r="L61" s="17">
        <f t="shared" si="1"/>
        <v>0</v>
      </c>
    </row>
    <row r="62" spans="1:12">
      <c r="A62" s="8" t="s">
        <v>14</v>
      </c>
      <c r="B62" s="8" t="s">
        <v>149</v>
      </c>
      <c r="C62" s="15" t="s">
        <v>150</v>
      </c>
      <c r="D62" s="15" t="s">
        <v>151</v>
      </c>
      <c r="E62" s="8">
        <v>3</v>
      </c>
      <c r="F62" s="8" t="s">
        <v>9</v>
      </c>
      <c r="G62" s="8"/>
      <c r="H62" s="8"/>
      <c r="I62" s="8"/>
      <c r="J62" s="17">
        <v>0</v>
      </c>
      <c r="K62" s="17">
        <f t="shared" si="0"/>
        <v>0</v>
      </c>
      <c r="L62" s="17">
        <f t="shared" si="1"/>
        <v>0</v>
      </c>
    </row>
    <row r="63" spans="1:12">
      <c r="A63" s="8" t="s">
        <v>14</v>
      </c>
      <c r="B63" s="8" t="s">
        <v>152</v>
      </c>
      <c r="C63" s="15" t="s">
        <v>150</v>
      </c>
      <c r="D63" s="15" t="s">
        <v>153</v>
      </c>
      <c r="E63" s="8">
        <v>15</v>
      </c>
      <c r="F63" s="8" t="s">
        <v>9</v>
      </c>
      <c r="G63" s="8"/>
      <c r="H63" s="8"/>
      <c r="I63" s="8"/>
      <c r="J63" s="17">
        <v>0</v>
      </c>
      <c r="K63" s="17">
        <f t="shared" si="0"/>
        <v>0</v>
      </c>
      <c r="L63" s="17">
        <f t="shared" si="1"/>
        <v>0</v>
      </c>
    </row>
    <row r="64" spans="1:12">
      <c r="A64" s="8" t="s">
        <v>14</v>
      </c>
      <c r="B64" s="8" t="s">
        <v>154</v>
      </c>
      <c r="C64" s="15" t="s">
        <v>155</v>
      </c>
      <c r="D64" s="15"/>
      <c r="E64" s="8">
        <v>15</v>
      </c>
      <c r="F64" s="8" t="s">
        <v>9</v>
      </c>
      <c r="G64" s="8">
        <v>350</v>
      </c>
      <c r="H64" s="8">
        <v>255</v>
      </c>
      <c r="I64" s="8">
        <v>65</v>
      </c>
      <c r="J64" s="17">
        <v>0</v>
      </c>
      <c r="K64" s="17">
        <f t="shared" si="0"/>
        <v>0</v>
      </c>
      <c r="L64" s="17">
        <f t="shared" si="1"/>
        <v>0</v>
      </c>
    </row>
    <row r="65" spans="1:12">
      <c r="A65" s="8" t="s">
        <v>14</v>
      </c>
      <c r="B65" s="8" t="s">
        <v>156</v>
      </c>
      <c r="C65" s="15" t="s">
        <v>157</v>
      </c>
      <c r="D65" s="15"/>
      <c r="E65" s="8">
        <v>1</v>
      </c>
      <c r="F65" s="8" t="s">
        <v>9</v>
      </c>
      <c r="G65" s="8"/>
      <c r="H65" s="8"/>
      <c r="I65" s="8"/>
      <c r="J65" s="17">
        <v>0</v>
      </c>
      <c r="K65" s="17">
        <f t="shared" si="0"/>
        <v>0</v>
      </c>
      <c r="L65" s="17">
        <f t="shared" si="1"/>
        <v>0</v>
      </c>
    </row>
    <row r="66" spans="1:12">
      <c r="A66" s="8" t="s">
        <v>14</v>
      </c>
      <c r="B66" s="8" t="s">
        <v>158</v>
      </c>
      <c r="C66" s="15" t="s">
        <v>159</v>
      </c>
      <c r="D66" s="15"/>
      <c r="E66" s="8">
        <v>20</v>
      </c>
      <c r="F66" s="8" t="s">
        <v>9</v>
      </c>
      <c r="G66" s="8"/>
      <c r="H66" s="8"/>
      <c r="I66" s="8"/>
      <c r="J66" s="17">
        <v>0</v>
      </c>
      <c r="K66" s="17">
        <f t="shared" si="0"/>
        <v>0</v>
      </c>
      <c r="L66" s="17">
        <f t="shared" si="1"/>
        <v>0</v>
      </c>
    </row>
    <row r="67" spans="1:12">
      <c r="A67" s="8" t="s">
        <v>14</v>
      </c>
      <c r="B67" s="8" t="s">
        <v>160</v>
      </c>
      <c r="C67" s="15" t="s">
        <v>161</v>
      </c>
      <c r="D67" s="15"/>
      <c r="E67" s="8">
        <v>5</v>
      </c>
      <c r="F67" s="8" t="s">
        <v>9</v>
      </c>
      <c r="G67" s="8"/>
      <c r="H67" s="8"/>
      <c r="I67" s="8"/>
      <c r="J67" s="17">
        <v>0</v>
      </c>
      <c r="K67" s="17">
        <f t="shared" si="0"/>
        <v>0</v>
      </c>
      <c r="L67" s="17">
        <f t="shared" si="1"/>
        <v>0</v>
      </c>
    </row>
    <row r="68" spans="1:12">
      <c r="A68" s="8" t="s">
        <v>14</v>
      </c>
      <c r="B68" s="8" t="s">
        <v>162</v>
      </c>
      <c r="C68" s="15" t="s">
        <v>163</v>
      </c>
      <c r="D68" s="15"/>
      <c r="E68" s="8">
        <v>5</v>
      </c>
      <c r="F68" s="8" t="s">
        <v>9</v>
      </c>
      <c r="G68" s="8"/>
      <c r="H68" s="8"/>
      <c r="I68" s="8"/>
      <c r="J68" s="17">
        <v>0</v>
      </c>
      <c r="K68" s="17">
        <f t="shared" si="0"/>
        <v>0</v>
      </c>
      <c r="L68" s="17">
        <f t="shared" si="1"/>
        <v>0</v>
      </c>
    </row>
    <row r="69" spans="1:12" ht="60">
      <c r="A69" s="8" t="s">
        <v>14</v>
      </c>
      <c r="B69" s="8" t="s">
        <v>166</v>
      </c>
      <c r="C69" s="15" t="s">
        <v>167</v>
      </c>
      <c r="D69" s="15" t="s">
        <v>168</v>
      </c>
      <c r="E69" s="8">
        <v>2</v>
      </c>
      <c r="F69" s="8" t="s">
        <v>9</v>
      </c>
      <c r="G69" s="8"/>
      <c r="H69" s="8"/>
      <c r="I69" s="8"/>
      <c r="J69" s="17">
        <v>0</v>
      </c>
      <c r="K69" s="17">
        <f t="shared" ref="K69:K128" si="2">E69*J69</f>
        <v>0</v>
      </c>
      <c r="L69" s="17">
        <f t="shared" ref="L69:L128" si="3">K69*1.21</f>
        <v>0</v>
      </c>
    </row>
    <row r="70" spans="1:12" ht="105">
      <c r="A70" s="8" t="s">
        <v>14</v>
      </c>
      <c r="B70" s="8" t="s">
        <v>169</v>
      </c>
      <c r="C70" s="15" t="s">
        <v>170</v>
      </c>
      <c r="D70" s="19" t="s">
        <v>334</v>
      </c>
      <c r="E70" s="8">
        <v>2</v>
      </c>
      <c r="F70" s="8" t="s">
        <v>9</v>
      </c>
      <c r="G70" s="8"/>
      <c r="H70" s="8"/>
      <c r="I70" s="8"/>
      <c r="J70" s="17">
        <v>0</v>
      </c>
      <c r="K70" s="17">
        <f t="shared" si="2"/>
        <v>0</v>
      </c>
      <c r="L70" s="17">
        <f t="shared" si="3"/>
        <v>0</v>
      </c>
    </row>
    <row r="71" spans="1:12" ht="105">
      <c r="A71" s="8" t="s">
        <v>14</v>
      </c>
      <c r="B71" s="8" t="s">
        <v>171</v>
      </c>
      <c r="C71" s="15" t="s">
        <v>172</v>
      </c>
      <c r="D71" s="19" t="s">
        <v>335</v>
      </c>
      <c r="E71" s="8">
        <v>2</v>
      </c>
      <c r="F71" s="8" t="s">
        <v>9</v>
      </c>
      <c r="G71" s="8"/>
      <c r="H71" s="8"/>
      <c r="I71" s="8"/>
      <c r="J71" s="17">
        <v>0</v>
      </c>
      <c r="K71" s="17">
        <f t="shared" si="2"/>
        <v>0</v>
      </c>
      <c r="L71" s="17">
        <f t="shared" si="3"/>
        <v>0</v>
      </c>
    </row>
    <row r="72" spans="1:12" ht="30">
      <c r="A72" s="8" t="s">
        <v>14</v>
      </c>
      <c r="B72" s="8" t="s">
        <v>173</v>
      </c>
      <c r="C72" s="15" t="s">
        <v>174</v>
      </c>
      <c r="D72" s="15" t="s">
        <v>175</v>
      </c>
      <c r="E72" s="8">
        <v>10</v>
      </c>
      <c r="F72" s="8" t="s">
        <v>9</v>
      </c>
      <c r="G72" s="8"/>
      <c r="H72" s="8"/>
      <c r="I72" s="8"/>
      <c r="J72" s="17">
        <v>0</v>
      </c>
      <c r="K72" s="17">
        <f t="shared" si="2"/>
        <v>0</v>
      </c>
      <c r="L72" s="17">
        <f t="shared" si="3"/>
        <v>0</v>
      </c>
    </row>
    <row r="73" spans="1:12" ht="75">
      <c r="A73" s="8" t="s">
        <v>14</v>
      </c>
      <c r="B73" s="8" t="s">
        <v>176</v>
      </c>
      <c r="C73" s="15" t="s">
        <v>177</v>
      </c>
      <c r="D73" s="15" t="s">
        <v>178</v>
      </c>
      <c r="E73" s="8">
        <v>11</v>
      </c>
      <c r="F73" s="8" t="s">
        <v>9</v>
      </c>
      <c r="G73" s="8"/>
      <c r="H73" s="8"/>
      <c r="I73" s="8"/>
      <c r="J73" s="17">
        <v>0</v>
      </c>
      <c r="K73" s="17">
        <f t="shared" si="2"/>
        <v>0</v>
      </c>
      <c r="L73" s="17">
        <f t="shared" si="3"/>
        <v>0</v>
      </c>
    </row>
    <row r="74" spans="1:12" ht="60">
      <c r="A74" s="8" t="s">
        <v>14</v>
      </c>
      <c r="B74" s="8" t="s">
        <v>179</v>
      </c>
      <c r="C74" s="15" t="s">
        <v>180</v>
      </c>
      <c r="D74" s="15" t="s">
        <v>181</v>
      </c>
      <c r="E74" s="8">
        <v>1</v>
      </c>
      <c r="F74" s="8" t="s">
        <v>9</v>
      </c>
      <c r="G74" s="8"/>
      <c r="H74" s="8"/>
      <c r="I74" s="8"/>
      <c r="J74" s="17">
        <v>0</v>
      </c>
      <c r="K74" s="17">
        <f t="shared" si="2"/>
        <v>0</v>
      </c>
      <c r="L74" s="17">
        <f t="shared" si="3"/>
        <v>0</v>
      </c>
    </row>
    <row r="75" spans="1:12" ht="60">
      <c r="A75" s="8" t="s">
        <v>14</v>
      </c>
      <c r="B75" s="8" t="s">
        <v>182</v>
      </c>
      <c r="C75" s="15" t="s">
        <v>183</v>
      </c>
      <c r="D75" s="15" t="s">
        <v>184</v>
      </c>
      <c r="E75" s="8">
        <v>10</v>
      </c>
      <c r="F75" s="8" t="s">
        <v>9</v>
      </c>
      <c r="G75" s="8"/>
      <c r="H75" s="8"/>
      <c r="I75" s="8"/>
      <c r="J75" s="17">
        <v>0</v>
      </c>
      <c r="K75" s="17">
        <f t="shared" si="2"/>
        <v>0</v>
      </c>
      <c r="L75" s="17">
        <f t="shared" si="3"/>
        <v>0</v>
      </c>
    </row>
    <row r="76" spans="1:12" ht="90">
      <c r="A76" s="8" t="s">
        <v>14</v>
      </c>
      <c r="B76" s="8" t="s">
        <v>185</v>
      </c>
      <c r="C76" s="15" t="s">
        <v>186</v>
      </c>
      <c r="D76" s="19" t="s">
        <v>327</v>
      </c>
      <c r="E76" s="8">
        <v>1</v>
      </c>
      <c r="F76" s="8" t="s">
        <v>9</v>
      </c>
      <c r="G76" s="8"/>
      <c r="H76" s="8"/>
      <c r="I76" s="8"/>
      <c r="J76" s="17">
        <v>0</v>
      </c>
      <c r="K76" s="17">
        <f t="shared" si="2"/>
        <v>0</v>
      </c>
      <c r="L76" s="17">
        <f t="shared" si="3"/>
        <v>0</v>
      </c>
    </row>
    <row r="77" spans="1:12">
      <c r="A77" s="8" t="s">
        <v>14</v>
      </c>
      <c r="B77" s="8" t="s">
        <v>187</v>
      </c>
      <c r="C77" s="15" t="s">
        <v>188</v>
      </c>
      <c r="D77" s="15"/>
      <c r="E77" s="8">
        <v>10</v>
      </c>
      <c r="F77" s="8" t="s">
        <v>9</v>
      </c>
      <c r="G77" s="8"/>
      <c r="H77" s="8"/>
      <c r="I77" s="8"/>
      <c r="J77" s="17">
        <v>0</v>
      </c>
      <c r="K77" s="17">
        <f t="shared" si="2"/>
        <v>0</v>
      </c>
      <c r="L77" s="17">
        <f t="shared" si="3"/>
        <v>0</v>
      </c>
    </row>
    <row r="78" spans="1:12" ht="30">
      <c r="A78" s="8" t="s">
        <v>14</v>
      </c>
      <c r="B78" s="8" t="s">
        <v>189</v>
      </c>
      <c r="C78" s="15" t="s">
        <v>190</v>
      </c>
      <c r="D78" s="15" t="s">
        <v>191</v>
      </c>
      <c r="E78" s="8">
        <v>100</v>
      </c>
      <c r="F78" s="8" t="s">
        <v>9</v>
      </c>
      <c r="G78" s="8"/>
      <c r="H78" s="8"/>
      <c r="I78" s="8"/>
      <c r="J78" s="17">
        <v>0</v>
      </c>
      <c r="K78" s="17">
        <f t="shared" si="2"/>
        <v>0</v>
      </c>
      <c r="L78" s="17">
        <f t="shared" si="3"/>
        <v>0</v>
      </c>
    </row>
    <row r="79" spans="1:12" ht="30">
      <c r="A79" s="8" t="s">
        <v>14</v>
      </c>
      <c r="B79" s="8" t="s">
        <v>192</v>
      </c>
      <c r="C79" s="15" t="s">
        <v>193</v>
      </c>
      <c r="D79" s="15" t="s">
        <v>194</v>
      </c>
      <c r="E79" s="8">
        <v>10</v>
      </c>
      <c r="F79" s="8" t="s">
        <v>9</v>
      </c>
      <c r="G79" s="8"/>
      <c r="H79" s="8"/>
      <c r="I79" s="8"/>
      <c r="J79" s="17">
        <v>0</v>
      </c>
      <c r="K79" s="17">
        <f t="shared" si="2"/>
        <v>0</v>
      </c>
      <c r="L79" s="17">
        <f t="shared" si="3"/>
        <v>0</v>
      </c>
    </row>
    <row r="80" spans="1:12">
      <c r="A80" s="8" t="s">
        <v>14</v>
      </c>
      <c r="B80" s="8" t="s">
        <v>195</v>
      </c>
      <c r="C80" s="15" t="s">
        <v>196</v>
      </c>
      <c r="D80" s="15" t="s">
        <v>197</v>
      </c>
      <c r="E80" s="8">
        <v>15</v>
      </c>
      <c r="F80" s="8" t="s">
        <v>9</v>
      </c>
      <c r="G80" s="8"/>
      <c r="H80" s="8"/>
      <c r="I80" s="8"/>
      <c r="J80" s="17">
        <v>0</v>
      </c>
      <c r="K80" s="17">
        <f t="shared" si="2"/>
        <v>0</v>
      </c>
      <c r="L80" s="17">
        <f t="shared" si="3"/>
        <v>0</v>
      </c>
    </row>
    <row r="81" spans="1:12" ht="30">
      <c r="A81" s="8" t="s">
        <v>14</v>
      </c>
      <c r="B81" s="8" t="s">
        <v>198</v>
      </c>
      <c r="C81" s="15" t="s">
        <v>199</v>
      </c>
      <c r="D81" s="15"/>
      <c r="E81" s="8">
        <v>8</v>
      </c>
      <c r="F81" s="8" t="s">
        <v>9</v>
      </c>
      <c r="G81" s="8"/>
      <c r="H81" s="8"/>
      <c r="I81" s="8"/>
      <c r="J81" s="17">
        <v>0</v>
      </c>
      <c r="K81" s="17">
        <f t="shared" si="2"/>
        <v>0</v>
      </c>
      <c r="L81" s="17">
        <f t="shared" si="3"/>
        <v>0</v>
      </c>
    </row>
    <row r="82" spans="1:12">
      <c r="A82" s="8" t="s">
        <v>14</v>
      </c>
      <c r="B82" s="8" t="s">
        <v>200</v>
      </c>
      <c r="C82" s="15" t="s">
        <v>201</v>
      </c>
      <c r="D82" s="15"/>
      <c r="E82" s="8">
        <v>8</v>
      </c>
      <c r="F82" s="8" t="s">
        <v>9</v>
      </c>
      <c r="G82" s="8"/>
      <c r="H82" s="8"/>
      <c r="I82" s="8"/>
      <c r="J82" s="17">
        <v>0</v>
      </c>
      <c r="K82" s="17">
        <f t="shared" si="2"/>
        <v>0</v>
      </c>
      <c r="L82" s="17">
        <f t="shared" si="3"/>
        <v>0</v>
      </c>
    </row>
    <row r="83" spans="1:12">
      <c r="A83" s="8" t="s">
        <v>14</v>
      </c>
      <c r="B83" s="8" t="s">
        <v>202</v>
      </c>
      <c r="C83" s="15" t="s">
        <v>203</v>
      </c>
      <c r="D83" s="15"/>
      <c r="E83" s="8">
        <v>9</v>
      </c>
      <c r="F83" s="8" t="s">
        <v>9</v>
      </c>
      <c r="G83" s="8"/>
      <c r="H83" s="8"/>
      <c r="I83" s="8"/>
      <c r="J83" s="17">
        <v>0</v>
      </c>
      <c r="K83" s="17">
        <f t="shared" si="2"/>
        <v>0</v>
      </c>
      <c r="L83" s="17">
        <f t="shared" si="3"/>
        <v>0</v>
      </c>
    </row>
    <row r="84" spans="1:12">
      <c r="A84" s="8" t="s">
        <v>14</v>
      </c>
      <c r="B84" s="8" t="s">
        <v>204</v>
      </c>
      <c r="C84" s="15" t="s">
        <v>205</v>
      </c>
      <c r="D84" s="15"/>
      <c r="E84" s="8">
        <v>15</v>
      </c>
      <c r="F84" s="8" t="s">
        <v>9</v>
      </c>
      <c r="G84" s="8"/>
      <c r="H84" s="8"/>
      <c r="I84" s="8"/>
      <c r="J84" s="17">
        <v>0</v>
      </c>
      <c r="K84" s="17">
        <f t="shared" si="2"/>
        <v>0</v>
      </c>
      <c r="L84" s="17">
        <f t="shared" si="3"/>
        <v>0</v>
      </c>
    </row>
    <row r="85" spans="1:12">
      <c r="A85" s="8" t="s">
        <v>14</v>
      </c>
      <c r="B85" s="8" t="s">
        <v>206</v>
      </c>
      <c r="C85" s="15" t="s">
        <v>207</v>
      </c>
      <c r="D85" s="15"/>
      <c r="E85" s="8">
        <v>15</v>
      </c>
      <c r="F85" s="8" t="s">
        <v>9</v>
      </c>
      <c r="G85" s="8"/>
      <c r="H85" s="8"/>
      <c r="I85" s="8"/>
      <c r="J85" s="17">
        <v>0</v>
      </c>
      <c r="K85" s="17">
        <f t="shared" si="2"/>
        <v>0</v>
      </c>
      <c r="L85" s="17">
        <f t="shared" si="3"/>
        <v>0</v>
      </c>
    </row>
    <row r="86" spans="1:12">
      <c r="A86" s="8" t="s">
        <v>14</v>
      </c>
      <c r="B86" s="8" t="s">
        <v>208</v>
      </c>
      <c r="C86" s="15" t="s">
        <v>209</v>
      </c>
      <c r="D86" s="15"/>
      <c r="E86" s="8">
        <v>20</v>
      </c>
      <c r="F86" s="8" t="s">
        <v>9</v>
      </c>
      <c r="G86" s="8"/>
      <c r="H86" s="8"/>
      <c r="I86" s="8"/>
      <c r="J86" s="17">
        <v>0</v>
      </c>
      <c r="K86" s="17">
        <f t="shared" si="2"/>
        <v>0</v>
      </c>
      <c r="L86" s="17">
        <f t="shared" si="3"/>
        <v>0</v>
      </c>
    </row>
    <row r="87" spans="1:12">
      <c r="A87" s="8" t="s">
        <v>14</v>
      </c>
      <c r="B87" s="8" t="s">
        <v>210</v>
      </c>
      <c r="C87" s="15" t="s">
        <v>211</v>
      </c>
      <c r="D87" s="15"/>
      <c r="E87" s="8">
        <v>9</v>
      </c>
      <c r="F87" s="8" t="s">
        <v>9</v>
      </c>
      <c r="G87" s="8"/>
      <c r="H87" s="8"/>
      <c r="I87" s="8"/>
      <c r="J87" s="17">
        <v>0</v>
      </c>
      <c r="K87" s="17">
        <f t="shared" si="2"/>
        <v>0</v>
      </c>
      <c r="L87" s="17">
        <f t="shared" si="3"/>
        <v>0</v>
      </c>
    </row>
    <row r="88" spans="1:12">
      <c r="A88" s="8" t="s">
        <v>14</v>
      </c>
      <c r="B88" s="8" t="s">
        <v>212</v>
      </c>
      <c r="C88" s="15" t="s">
        <v>213</v>
      </c>
      <c r="D88" s="15"/>
      <c r="E88" s="8">
        <v>10</v>
      </c>
      <c r="F88" s="8" t="s">
        <v>9</v>
      </c>
      <c r="G88" s="8"/>
      <c r="H88" s="8"/>
      <c r="I88" s="8"/>
      <c r="J88" s="17">
        <v>0</v>
      </c>
      <c r="K88" s="17">
        <f t="shared" si="2"/>
        <v>0</v>
      </c>
      <c r="L88" s="17">
        <f t="shared" si="3"/>
        <v>0</v>
      </c>
    </row>
    <row r="89" spans="1:12">
      <c r="A89" s="8" t="s">
        <v>14</v>
      </c>
      <c r="B89" s="8" t="s">
        <v>214</v>
      </c>
      <c r="C89" s="15" t="s">
        <v>215</v>
      </c>
      <c r="D89" s="15"/>
      <c r="E89" s="8">
        <v>15</v>
      </c>
      <c r="F89" s="8" t="s">
        <v>9</v>
      </c>
      <c r="G89" s="8"/>
      <c r="H89" s="8"/>
      <c r="I89" s="8"/>
      <c r="J89" s="17">
        <v>0</v>
      </c>
      <c r="K89" s="17">
        <f t="shared" si="2"/>
        <v>0</v>
      </c>
      <c r="L89" s="17">
        <f t="shared" si="3"/>
        <v>0</v>
      </c>
    </row>
    <row r="90" spans="1:12">
      <c r="A90" s="8" t="s">
        <v>14</v>
      </c>
      <c r="B90" s="8" t="s">
        <v>216</v>
      </c>
      <c r="C90" s="15" t="s">
        <v>217</v>
      </c>
      <c r="D90" s="15"/>
      <c r="E90" s="8">
        <v>10</v>
      </c>
      <c r="F90" s="8" t="s">
        <v>9</v>
      </c>
      <c r="G90" s="8"/>
      <c r="H90" s="8"/>
      <c r="I90" s="8"/>
      <c r="J90" s="17">
        <v>0</v>
      </c>
      <c r="K90" s="17">
        <f t="shared" si="2"/>
        <v>0</v>
      </c>
      <c r="L90" s="17">
        <f t="shared" si="3"/>
        <v>0</v>
      </c>
    </row>
    <row r="91" spans="1:12">
      <c r="A91" s="8" t="s">
        <v>14</v>
      </c>
      <c r="B91" s="8" t="s">
        <v>218</v>
      </c>
      <c r="C91" s="15" t="s">
        <v>219</v>
      </c>
      <c r="D91" s="15"/>
      <c r="E91" s="8">
        <v>6</v>
      </c>
      <c r="F91" s="8" t="s">
        <v>9</v>
      </c>
      <c r="G91" s="8"/>
      <c r="H91" s="8"/>
      <c r="I91" s="8"/>
      <c r="J91" s="17">
        <v>0</v>
      </c>
      <c r="K91" s="17">
        <f t="shared" si="2"/>
        <v>0</v>
      </c>
      <c r="L91" s="17">
        <f t="shared" si="3"/>
        <v>0</v>
      </c>
    </row>
    <row r="92" spans="1:12">
      <c r="A92" s="8" t="s">
        <v>14</v>
      </c>
      <c r="B92" s="8" t="s">
        <v>220</v>
      </c>
      <c r="C92" s="15" t="s">
        <v>221</v>
      </c>
      <c r="D92" s="15"/>
      <c r="E92" s="8">
        <v>6</v>
      </c>
      <c r="F92" s="8" t="s">
        <v>9</v>
      </c>
      <c r="G92" s="8"/>
      <c r="H92" s="8"/>
      <c r="I92" s="8"/>
      <c r="J92" s="17">
        <v>0</v>
      </c>
      <c r="K92" s="17">
        <f t="shared" si="2"/>
        <v>0</v>
      </c>
      <c r="L92" s="17">
        <f t="shared" si="3"/>
        <v>0</v>
      </c>
    </row>
    <row r="93" spans="1:12">
      <c r="A93" s="8" t="s">
        <v>14</v>
      </c>
      <c r="B93" s="8" t="s">
        <v>222</v>
      </c>
      <c r="C93" s="15" t="s">
        <v>223</v>
      </c>
      <c r="D93" s="15"/>
      <c r="E93" s="8">
        <v>6</v>
      </c>
      <c r="F93" s="8" t="s">
        <v>9</v>
      </c>
      <c r="G93" s="8"/>
      <c r="H93" s="8"/>
      <c r="I93" s="8"/>
      <c r="J93" s="17">
        <v>0</v>
      </c>
      <c r="K93" s="17">
        <f t="shared" si="2"/>
        <v>0</v>
      </c>
      <c r="L93" s="17">
        <f t="shared" si="3"/>
        <v>0</v>
      </c>
    </row>
    <row r="94" spans="1:12">
      <c r="A94" s="8" t="s">
        <v>14</v>
      </c>
      <c r="B94" s="8" t="s">
        <v>224</v>
      </c>
      <c r="C94" s="15" t="s">
        <v>225</v>
      </c>
      <c r="D94" s="15"/>
      <c r="E94" s="8">
        <v>6</v>
      </c>
      <c r="F94" s="8" t="s">
        <v>9</v>
      </c>
      <c r="G94" s="8"/>
      <c r="H94" s="8"/>
      <c r="I94" s="8"/>
      <c r="J94" s="17">
        <v>0</v>
      </c>
      <c r="K94" s="17">
        <f t="shared" si="2"/>
        <v>0</v>
      </c>
      <c r="L94" s="17">
        <f t="shared" si="3"/>
        <v>0</v>
      </c>
    </row>
    <row r="95" spans="1:12">
      <c r="A95" s="8" t="s">
        <v>14</v>
      </c>
      <c r="B95" s="8" t="s">
        <v>226</v>
      </c>
      <c r="C95" s="15" t="s">
        <v>227</v>
      </c>
      <c r="D95" s="15"/>
      <c r="E95" s="8">
        <v>6</v>
      </c>
      <c r="F95" s="8" t="s">
        <v>9</v>
      </c>
      <c r="G95" s="8"/>
      <c r="H95" s="8"/>
      <c r="I95" s="8"/>
      <c r="J95" s="17">
        <v>0</v>
      </c>
      <c r="K95" s="17">
        <f t="shared" si="2"/>
        <v>0</v>
      </c>
      <c r="L95" s="17">
        <f t="shared" si="3"/>
        <v>0</v>
      </c>
    </row>
    <row r="96" spans="1:12">
      <c r="A96" s="8" t="s">
        <v>14</v>
      </c>
      <c r="B96" s="8" t="s">
        <v>228</v>
      </c>
      <c r="C96" s="15" t="s">
        <v>229</v>
      </c>
      <c r="D96" s="15"/>
      <c r="E96" s="8">
        <v>6</v>
      </c>
      <c r="F96" s="8" t="s">
        <v>9</v>
      </c>
      <c r="G96" s="8"/>
      <c r="H96" s="8"/>
      <c r="I96" s="8"/>
      <c r="J96" s="17">
        <v>0</v>
      </c>
      <c r="K96" s="17">
        <f t="shared" si="2"/>
        <v>0</v>
      </c>
      <c r="L96" s="17">
        <f t="shared" si="3"/>
        <v>0</v>
      </c>
    </row>
    <row r="97" spans="1:12">
      <c r="A97" s="8" t="s">
        <v>14</v>
      </c>
      <c r="B97" s="8" t="s">
        <v>230</v>
      </c>
      <c r="C97" s="15" t="s">
        <v>231</v>
      </c>
      <c r="D97" s="15"/>
      <c r="E97" s="8">
        <v>8</v>
      </c>
      <c r="F97" s="8" t="s">
        <v>9</v>
      </c>
      <c r="G97" s="8"/>
      <c r="H97" s="8"/>
      <c r="I97" s="8"/>
      <c r="J97" s="17">
        <v>0</v>
      </c>
      <c r="K97" s="17">
        <f t="shared" si="2"/>
        <v>0</v>
      </c>
      <c r="L97" s="17">
        <f t="shared" si="3"/>
        <v>0</v>
      </c>
    </row>
    <row r="98" spans="1:12" ht="120">
      <c r="A98" s="8" t="s">
        <v>14</v>
      </c>
      <c r="B98" s="8" t="s">
        <v>232</v>
      </c>
      <c r="C98" s="15" t="s">
        <v>233</v>
      </c>
      <c r="D98" s="19" t="s">
        <v>328</v>
      </c>
      <c r="E98" s="8">
        <v>11</v>
      </c>
      <c r="F98" s="8" t="s">
        <v>9</v>
      </c>
      <c r="G98" s="8"/>
      <c r="H98" s="8"/>
      <c r="I98" s="8"/>
      <c r="J98" s="17">
        <v>0</v>
      </c>
      <c r="K98" s="17">
        <f t="shared" si="2"/>
        <v>0</v>
      </c>
      <c r="L98" s="17">
        <f t="shared" si="3"/>
        <v>0</v>
      </c>
    </row>
    <row r="99" spans="1:12" ht="75">
      <c r="A99" s="8" t="s">
        <v>14</v>
      </c>
      <c r="B99" s="8" t="s">
        <v>234</v>
      </c>
      <c r="C99" s="15" t="s">
        <v>235</v>
      </c>
      <c r="D99" s="15" t="s">
        <v>236</v>
      </c>
      <c r="E99" s="8">
        <v>11</v>
      </c>
      <c r="F99" s="8" t="s">
        <v>9</v>
      </c>
      <c r="G99" s="8"/>
      <c r="H99" s="8"/>
      <c r="I99" s="8"/>
      <c r="J99" s="17">
        <v>0</v>
      </c>
      <c r="K99" s="17">
        <f t="shared" si="2"/>
        <v>0</v>
      </c>
      <c r="L99" s="17">
        <f t="shared" si="3"/>
        <v>0</v>
      </c>
    </row>
    <row r="100" spans="1:12">
      <c r="A100" s="8" t="s">
        <v>14</v>
      </c>
      <c r="B100" s="8" t="s">
        <v>237</v>
      </c>
      <c r="C100" s="15" t="s">
        <v>238</v>
      </c>
      <c r="D100" s="15"/>
      <c r="E100" s="8">
        <v>10</v>
      </c>
      <c r="F100" s="8" t="s">
        <v>9</v>
      </c>
      <c r="G100" s="8"/>
      <c r="H100" s="8"/>
      <c r="I100" s="8"/>
      <c r="J100" s="17">
        <v>0</v>
      </c>
      <c r="K100" s="17">
        <f t="shared" si="2"/>
        <v>0</v>
      </c>
      <c r="L100" s="17">
        <f t="shared" si="3"/>
        <v>0</v>
      </c>
    </row>
    <row r="101" spans="1:12">
      <c r="A101" s="8" t="s">
        <v>14</v>
      </c>
      <c r="B101" s="8" t="s">
        <v>239</v>
      </c>
      <c r="C101" s="15" t="s">
        <v>240</v>
      </c>
      <c r="D101" s="15" t="s">
        <v>241</v>
      </c>
      <c r="E101" s="8">
        <v>10</v>
      </c>
      <c r="F101" s="8" t="s">
        <v>9</v>
      </c>
      <c r="G101" s="8"/>
      <c r="H101" s="8"/>
      <c r="I101" s="8"/>
      <c r="J101" s="17">
        <v>0</v>
      </c>
      <c r="K101" s="17">
        <f t="shared" si="2"/>
        <v>0</v>
      </c>
      <c r="L101" s="17">
        <f t="shared" si="3"/>
        <v>0</v>
      </c>
    </row>
    <row r="102" spans="1:12" ht="60">
      <c r="A102" s="8" t="s">
        <v>14</v>
      </c>
      <c r="B102" s="8" t="s">
        <v>242</v>
      </c>
      <c r="C102" s="15" t="s">
        <v>243</v>
      </c>
      <c r="D102" s="15" t="s">
        <v>244</v>
      </c>
      <c r="E102" s="8">
        <v>20</v>
      </c>
      <c r="F102" s="8" t="s">
        <v>9</v>
      </c>
      <c r="G102" s="8"/>
      <c r="H102" s="8"/>
      <c r="I102" s="8"/>
      <c r="J102" s="17">
        <v>0</v>
      </c>
      <c r="K102" s="17">
        <f t="shared" si="2"/>
        <v>0</v>
      </c>
      <c r="L102" s="17">
        <f t="shared" si="3"/>
        <v>0</v>
      </c>
    </row>
    <row r="103" spans="1:12" ht="30">
      <c r="A103" s="8" t="s">
        <v>14</v>
      </c>
      <c r="B103" s="8" t="s">
        <v>245</v>
      </c>
      <c r="C103" s="15" t="s">
        <v>246</v>
      </c>
      <c r="D103" s="15" t="s">
        <v>247</v>
      </c>
      <c r="E103" s="8">
        <v>20</v>
      </c>
      <c r="F103" s="8" t="s">
        <v>9</v>
      </c>
      <c r="G103" s="8"/>
      <c r="H103" s="8"/>
      <c r="I103" s="8"/>
      <c r="J103" s="17">
        <v>0</v>
      </c>
      <c r="K103" s="17">
        <f t="shared" si="2"/>
        <v>0</v>
      </c>
      <c r="L103" s="17">
        <f t="shared" si="3"/>
        <v>0</v>
      </c>
    </row>
    <row r="104" spans="1:12" ht="105">
      <c r="A104" s="8" t="s">
        <v>14</v>
      </c>
      <c r="B104" s="8" t="s">
        <v>248</v>
      </c>
      <c r="C104" s="15" t="s">
        <v>249</v>
      </c>
      <c r="D104" s="19" t="s">
        <v>329</v>
      </c>
      <c r="E104" s="8">
        <v>2</v>
      </c>
      <c r="F104" s="8" t="s">
        <v>9</v>
      </c>
      <c r="G104" s="8"/>
      <c r="H104" s="8"/>
      <c r="I104" s="8"/>
      <c r="J104" s="17">
        <v>0</v>
      </c>
      <c r="K104" s="17">
        <f t="shared" si="2"/>
        <v>0</v>
      </c>
      <c r="L104" s="17">
        <f t="shared" si="3"/>
        <v>0</v>
      </c>
    </row>
    <row r="105" spans="1:12">
      <c r="A105" s="8" t="s">
        <v>14</v>
      </c>
      <c r="B105" s="8" t="s">
        <v>250</v>
      </c>
      <c r="C105" s="15" t="s">
        <v>251</v>
      </c>
      <c r="D105" s="15" t="s">
        <v>252</v>
      </c>
      <c r="E105" s="8">
        <v>10</v>
      </c>
      <c r="F105" s="8" t="s">
        <v>9</v>
      </c>
      <c r="G105" s="8"/>
      <c r="H105" s="8"/>
      <c r="I105" s="8"/>
      <c r="J105" s="17">
        <v>0</v>
      </c>
      <c r="K105" s="17">
        <f t="shared" si="2"/>
        <v>0</v>
      </c>
      <c r="L105" s="17">
        <f t="shared" si="3"/>
        <v>0</v>
      </c>
    </row>
    <row r="106" spans="1:12" ht="30">
      <c r="A106" s="8" t="s">
        <v>14</v>
      </c>
      <c r="B106" s="8" t="s">
        <v>253</v>
      </c>
      <c r="C106" s="15" t="s">
        <v>254</v>
      </c>
      <c r="D106" s="15" t="s">
        <v>255</v>
      </c>
      <c r="E106" s="8">
        <v>10</v>
      </c>
      <c r="F106" s="8" t="s">
        <v>9</v>
      </c>
      <c r="G106" s="8"/>
      <c r="H106" s="8"/>
      <c r="I106" s="8"/>
      <c r="J106" s="17">
        <v>0</v>
      </c>
      <c r="K106" s="17">
        <f t="shared" si="2"/>
        <v>0</v>
      </c>
      <c r="L106" s="17">
        <f t="shared" si="3"/>
        <v>0</v>
      </c>
    </row>
    <row r="107" spans="1:12" ht="180">
      <c r="A107" s="8" t="s">
        <v>14</v>
      </c>
      <c r="B107" s="8" t="s">
        <v>256</v>
      </c>
      <c r="C107" s="15" t="s">
        <v>257</v>
      </c>
      <c r="D107" s="19" t="s">
        <v>330</v>
      </c>
      <c r="E107" s="8">
        <v>10</v>
      </c>
      <c r="F107" s="8" t="s">
        <v>9</v>
      </c>
      <c r="G107" s="8"/>
      <c r="H107" s="8"/>
      <c r="I107" s="8"/>
      <c r="J107" s="17">
        <v>0</v>
      </c>
      <c r="K107" s="17">
        <f t="shared" si="2"/>
        <v>0</v>
      </c>
      <c r="L107" s="17">
        <f t="shared" si="3"/>
        <v>0</v>
      </c>
    </row>
    <row r="108" spans="1:12" ht="30">
      <c r="A108" s="8" t="s">
        <v>14</v>
      </c>
      <c r="B108" s="8" t="s">
        <v>258</v>
      </c>
      <c r="C108" s="15" t="s">
        <v>259</v>
      </c>
      <c r="D108" s="15" t="s">
        <v>260</v>
      </c>
      <c r="E108" s="8">
        <v>15</v>
      </c>
      <c r="F108" s="8" t="s">
        <v>9</v>
      </c>
      <c r="G108" s="8"/>
      <c r="H108" s="8"/>
      <c r="I108" s="8"/>
      <c r="J108" s="17">
        <v>0</v>
      </c>
      <c r="K108" s="17">
        <f t="shared" si="2"/>
        <v>0</v>
      </c>
      <c r="L108" s="17">
        <f t="shared" si="3"/>
        <v>0</v>
      </c>
    </row>
    <row r="109" spans="1:12">
      <c r="A109" s="8" t="s">
        <v>14</v>
      </c>
      <c r="B109" s="8" t="s">
        <v>261</v>
      </c>
      <c r="C109" s="15" t="s">
        <v>262</v>
      </c>
      <c r="D109" s="15" t="s">
        <v>263</v>
      </c>
      <c r="E109" s="8">
        <v>1</v>
      </c>
      <c r="F109" s="8" t="s">
        <v>9</v>
      </c>
      <c r="G109" s="8"/>
      <c r="H109" s="8"/>
      <c r="I109" s="8"/>
      <c r="J109" s="17">
        <v>0</v>
      </c>
      <c r="K109" s="17">
        <f t="shared" si="2"/>
        <v>0</v>
      </c>
      <c r="L109" s="17">
        <f t="shared" si="3"/>
        <v>0</v>
      </c>
    </row>
    <row r="110" spans="1:12">
      <c r="A110" s="8" t="s">
        <v>14</v>
      </c>
      <c r="B110" s="8" t="s">
        <v>264</v>
      </c>
      <c r="C110" s="15" t="s">
        <v>265</v>
      </c>
      <c r="D110" s="15" t="s">
        <v>266</v>
      </c>
      <c r="E110" s="8">
        <v>1</v>
      </c>
      <c r="F110" s="8" t="s">
        <v>9</v>
      </c>
      <c r="G110" s="8"/>
      <c r="H110" s="8"/>
      <c r="I110" s="8"/>
      <c r="J110" s="17">
        <v>0</v>
      </c>
      <c r="K110" s="17">
        <f t="shared" si="2"/>
        <v>0</v>
      </c>
      <c r="L110" s="17">
        <f t="shared" si="3"/>
        <v>0</v>
      </c>
    </row>
    <row r="111" spans="1:12" ht="60">
      <c r="A111" s="8" t="s">
        <v>14</v>
      </c>
      <c r="B111" s="8" t="s">
        <v>267</v>
      </c>
      <c r="C111" s="15" t="s">
        <v>268</v>
      </c>
      <c r="D111" s="15" t="s">
        <v>269</v>
      </c>
      <c r="E111" s="8">
        <v>1</v>
      </c>
      <c r="F111" s="8" t="s">
        <v>9</v>
      </c>
      <c r="G111" s="8"/>
      <c r="H111" s="8"/>
      <c r="I111" s="8"/>
      <c r="J111" s="17">
        <v>0</v>
      </c>
      <c r="K111" s="17">
        <f t="shared" si="2"/>
        <v>0</v>
      </c>
      <c r="L111" s="17">
        <f t="shared" si="3"/>
        <v>0</v>
      </c>
    </row>
    <row r="112" spans="1:12" ht="30">
      <c r="A112" s="8" t="s">
        <v>14</v>
      </c>
      <c r="B112" s="8" t="s">
        <v>270</v>
      </c>
      <c r="C112" s="15" t="s">
        <v>271</v>
      </c>
      <c r="D112" s="15" t="s">
        <v>272</v>
      </c>
      <c r="E112" s="8">
        <v>1</v>
      </c>
      <c r="F112" s="8" t="s">
        <v>9</v>
      </c>
      <c r="G112" s="8"/>
      <c r="H112" s="8"/>
      <c r="I112" s="8"/>
      <c r="J112" s="17">
        <v>0</v>
      </c>
      <c r="K112" s="17">
        <f t="shared" si="2"/>
        <v>0</v>
      </c>
      <c r="L112" s="17">
        <f t="shared" si="3"/>
        <v>0</v>
      </c>
    </row>
    <row r="113" spans="1:12">
      <c r="A113" s="8" t="s">
        <v>14</v>
      </c>
      <c r="B113" s="8" t="s">
        <v>273</v>
      </c>
      <c r="C113" s="15" t="s">
        <v>274</v>
      </c>
      <c r="D113" s="15"/>
      <c r="E113" s="8">
        <v>1</v>
      </c>
      <c r="F113" s="8" t="s">
        <v>9</v>
      </c>
      <c r="G113" s="8"/>
      <c r="H113" s="8"/>
      <c r="I113" s="8"/>
      <c r="J113" s="17">
        <v>0</v>
      </c>
      <c r="K113" s="17">
        <f t="shared" si="2"/>
        <v>0</v>
      </c>
      <c r="L113" s="17">
        <f t="shared" si="3"/>
        <v>0</v>
      </c>
    </row>
    <row r="114" spans="1:12">
      <c r="A114" s="8" t="s">
        <v>14</v>
      </c>
      <c r="B114" s="8" t="s">
        <v>275</v>
      </c>
      <c r="C114" s="15" t="s">
        <v>276</v>
      </c>
      <c r="D114" s="15"/>
      <c r="E114" s="8">
        <v>3</v>
      </c>
      <c r="F114" s="8" t="s">
        <v>9</v>
      </c>
      <c r="G114" s="8"/>
      <c r="H114" s="8"/>
      <c r="I114" s="8"/>
      <c r="J114" s="17">
        <v>0</v>
      </c>
      <c r="K114" s="17">
        <f t="shared" si="2"/>
        <v>0</v>
      </c>
      <c r="L114" s="17">
        <f t="shared" si="3"/>
        <v>0</v>
      </c>
    </row>
    <row r="115" spans="1:12">
      <c r="A115" s="8" t="s">
        <v>14</v>
      </c>
      <c r="B115" s="8" t="s">
        <v>277</v>
      </c>
      <c r="C115" s="15" t="s">
        <v>278</v>
      </c>
      <c r="D115" s="15"/>
      <c r="E115" s="8">
        <v>1</v>
      </c>
      <c r="F115" s="8" t="s">
        <v>9</v>
      </c>
      <c r="G115" s="8"/>
      <c r="H115" s="8"/>
      <c r="I115" s="8"/>
      <c r="J115" s="17">
        <v>0</v>
      </c>
      <c r="K115" s="17">
        <f t="shared" si="2"/>
        <v>0</v>
      </c>
      <c r="L115" s="17">
        <f t="shared" si="3"/>
        <v>0</v>
      </c>
    </row>
    <row r="116" spans="1:12" ht="30">
      <c r="A116" s="8" t="s">
        <v>14</v>
      </c>
      <c r="B116" s="8" t="s">
        <v>279</v>
      </c>
      <c r="C116" s="15" t="s">
        <v>280</v>
      </c>
      <c r="D116" s="15"/>
      <c r="E116" s="8">
        <v>2</v>
      </c>
      <c r="F116" s="8" t="s">
        <v>9</v>
      </c>
      <c r="G116" s="8"/>
      <c r="H116" s="8"/>
      <c r="I116" s="8"/>
      <c r="J116" s="17">
        <v>0</v>
      </c>
      <c r="K116" s="17">
        <f t="shared" si="2"/>
        <v>0</v>
      </c>
      <c r="L116" s="17">
        <f t="shared" si="3"/>
        <v>0</v>
      </c>
    </row>
    <row r="117" spans="1:12">
      <c r="A117" s="8" t="s">
        <v>14</v>
      </c>
      <c r="B117" s="8" t="s">
        <v>281</v>
      </c>
      <c r="C117" s="15" t="s">
        <v>282</v>
      </c>
      <c r="D117" s="15"/>
      <c r="E117" s="8">
        <v>2</v>
      </c>
      <c r="F117" s="8" t="s">
        <v>9</v>
      </c>
      <c r="G117" s="8"/>
      <c r="H117" s="8"/>
      <c r="I117" s="8"/>
      <c r="J117" s="17">
        <v>0</v>
      </c>
      <c r="K117" s="17">
        <f t="shared" si="2"/>
        <v>0</v>
      </c>
      <c r="L117" s="17">
        <f t="shared" si="3"/>
        <v>0</v>
      </c>
    </row>
    <row r="118" spans="1:12">
      <c r="A118" s="8" t="s">
        <v>14</v>
      </c>
      <c r="B118" s="8" t="s">
        <v>283</v>
      </c>
      <c r="C118" s="15" t="s">
        <v>284</v>
      </c>
      <c r="D118" s="15"/>
      <c r="E118" s="8">
        <v>1</v>
      </c>
      <c r="F118" s="8" t="s">
        <v>9</v>
      </c>
      <c r="G118" s="8"/>
      <c r="H118" s="8"/>
      <c r="I118" s="8"/>
      <c r="J118" s="17">
        <v>0</v>
      </c>
      <c r="K118" s="17">
        <f t="shared" si="2"/>
        <v>0</v>
      </c>
      <c r="L118" s="17">
        <f t="shared" si="3"/>
        <v>0</v>
      </c>
    </row>
    <row r="119" spans="1:12" ht="30">
      <c r="A119" s="8" t="s">
        <v>14</v>
      </c>
      <c r="B119" s="8" t="s">
        <v>285</v>
      </c>
      <c r="C119" s="15" t="s">
        <v>286</v>
      </c>
      <c r="D119" s="15" t="s">
        <v>287</v>
      </c>
      <c r="E119" s="8">
        <v>1</v>
      </c>
      <c r="F119" s="8" t="s">
        <v>9</v>
      </c>
      <c r="G119" s="8"/>
      <c r="H119" s="8"/>
      <c r="I119" s="8"/>
      <c r="J119" s="17">
        <v>0</v>
      </c>
      <c r="K119" s="17">
        <f t="shared" si="2"/>
        <v>0</v>
      </c>
      <c r="L119" s="17">
        <f t="shared" si="3"/>
        <v>0</v>
      </c>
    </row>
    <row r="120" spans="1:12" ht="30">
      <c r="A120" s="8" t="s">
        <v>14</v>
      </c>
      <c r="B120" s="8" t="s">
        <v>288</v>
      </c>
      <c r="C120" s="15" t="s">
        <v>289</v>
      </c>
      <c r="D120" s="15" t="s">
        <v>290</v>
      </c>
      <c r="E120" s="8">
        <v>4</v>
      </c>
      <c r="F120" s="8" t="s">
        <v>9</v>
      </c>
      <c r="G120" s="8"/>
      <c r="H120" s="8"/>
      <c r="I120" s="8"/>
      <c r="J120" s="17">
        <v>0</v>
      </c>
      <c r="K120" s="17">
        <f t="shared" si="2"/>
        <v>0</v>
      </c>
      <c r="L120" s="17">
        <f t="shared" si="3"/>
        <v>0</v>
      </c>
    </row>
    <row r="121" spans="1:12" ht="30">
      <c r="A121" s="8" t="s">
        <v>14</v>
      </c>
      <c r="B121" s="8" t="s">
        <v>291</v>
      </c>
      <c r="C121" s="15" t="s">
        <v>292</v>
      </c>
      <c r="D121" s="15" t="s">
        <v>293</v>
      </c>
      <c r="E121" s="8">
        <v>2</v>
      </c>
      <c r="F121" s="8" t="s">
        <v>9</v>
      </c>
      <c r="G121" s="8"/>
      <c r="H121" s="8"/>
      <c r="I121" s="8"/>
      <c r="J121" s="17">
        <v>0</v>
      </c>
      <c r="K121" s="17">
        <f t="shared" si="2"/>
        <v>0</v>
      </c>
      <c r="L121" s="17">
        <f t="shared" si="3"/>
        <v>0</v>
      </c>
    </row>
    <row r="122" spans="1:12" ht="30">
      <c r="A122" s="8" t="s">
        <v>14</v>
      </c>
      <c r="B122" s="8" t="s">
        <v>294</v>
      </c>
      <c r="C122" s="15" t="s">
        <v>295</v>
      </c>
      <c r="D122" s="15" t="s">
        <v>296</v>
      </c>
      <c r="E122" s="8">
        <v>200</v>
      </c>
      <c r="F122" s="8" t="s">
        <v>9</v>
      </c>
      <c r="G122" s="8"/>
      <c r="H122" s="8"/>
      <c r="I122" s="8"/>
      <c r="J122" s="17">
        <v>0</v>
      </c>
      <c r="K122" s="17">
        <f t="shared" si="2"/>
        <v>0</v>
      </c>
      <c r="L122" s="17">
        <f t="shared" si="3"/>
        <v>0</v>
      </c>
    </row>
    <row r="123" spans="1:12">
      <c r="A123" s="8" t="s">
        <v>14</v>
      </c>
      <c r="B123" s="8" t="s">
        <v>297</v>
      </c>
      <c r="C123" s="15" t="s">
        <v>298</v>
      </c>
      <c r="D123" s="15" t="s">
        <v>299</v>
      </c>
      <c r="E123" s="8">
        <v>1</v>
      </c>
      <c r="F123" s="8" t="s">
        <v>9</v>
      </c>
      <c r="G123" s="8"/>
      <c r="H123" s="8"/>
      <c r="I123" s="8"/>
      <c r="J123" s="17">
        <v>0</v>
      </c>
      <c r="K123" s="17">
        <f t="shared" si="2"/>
        <v>0</v>
      </c>
      <c r="L123" s="17">
        <f t="shared" si="3"/>
        <v>0</v>
      </c>
    </row>
    <row r="124" spans="1:12" ht="45">
      <c r="A124" s="8" t="s">
        <v>14</v>
      </c>
      <c r="B124" s="8" t="s">
        <v>300</v>
      </c>
      <c r="C124" s="15" t="s">
        <v>298</v>
      </c>
      <c r="D124" s="15" t="s">
        <v>301</v>
      </c>
      <c r="E124" s="8">
        <v>1</v>
      </c>
      <c r="F124" s="8" t="s">
        <v>9</v>
      </c>
      <c r="G124" s="8"/>
      <c r="H124" s="8"/>
      <c r="I124" s="8"/>
      <c r="J124" s="17">
        <v>0</v>
      </c>
      <c r="K124" s="17">
        <f t="shared" si="2"/>
        <v>0</v>
      </c>
      <c r="L124" s="17">
        <f t="shared" si="3"/>
        <v>0</v>
      </c>
    </row>
    <row r="125" spans="1:12" ht="135">
      <c r="A125" s="8" t="s">
        <v>14</v>
      </c>
      <c r="B125" s="8" t="s">
        <v>302</v>
      </c>
      <c r="C125" s="15" t="s">
        <v>303</v>
      </c>
      <c r="D125" s="19" t="s">
        <v>331</v>
      </c>
      <c r="E125" s="8">
        <v>3</v>
      </c>
      <c r="F125" s="8" t="s">
        <v>9</v>
      </c>
      <c r="G125" s="8">
        <v>50</v>
      </c>
      <c r="H125" s="8">
        <v>30</v>
      </c>
      <c r="I125" s="8">
        <v>90</v>
      </c>
      <c r="J125" s="17">
        <v>0</v>
      </c>
      <c r="K125" s="17">
        <f t="shared" si="2"/>
        <v>0</v>
      </c>
      <c r="L125" s="17">
        <f t="shared" si="3"/>
        <v>0</v>
      </c>
    </row>
    <row r="126" spans="1:12" ht="120">
      <c r="A126" s="8" t="s">
        <v>14</v>
      </c>
      <c r="B126" s="8" t="s">
        <v>304</v>
      </c>
      <c r="C126" s="15" t="s">
        <v>305</v>
      </c>
      <c r="D126" s="19" t="s">
        <v>332</v>
      </c>
      <c r="E126" s="8">
        <v>1</v>
      </c>
      <c r="F126" s="8" t="s">
        <v>9</v>
      </c>
      <c r="G126" s="8">
        <v>920</v>
      </c>
      <c r="H126" s="8">
        <v>600</v>
      </c>
      <c r="I126" s="8">
        <v>945</v>
      </c>
      <c r="J126" s="17">
        <v>0</v>
      </c>
      <c r="K126" s="17">
        <f t="shared" si="2"/>
        <v>0</v>
      </c>
      <c r="L126" s="17">
        <f t="shared" si="3"/>
        <v>0</v>
      </c>
    </row>
    <row r="127" spans="1:12" ht="30">
      <c r="A127" s="8" t="s">
        <v>14</v>
      </c>
      <c r="B127" s="8" t="s">
        <v>306</v>
      </c>
      <c r="C127" s="15" t="s">
        <v>307</v>
      </c>
      <c r="D127" s="15"/>
      <c r="E127" s="8">
        <v>1</v>
      </c>
      <c r="F127" s="8" t="s">
        <v>9</v>
      </c>
      <c r="G127" s="8"/>
      <c r="H127" s="8"/>
      <c r="I127" s="8"/>
      <c r="J127" s="17">
        <v>0</v>
      </c>
      <c r="K127" s="17">
        <f t="shared" si="2"/>
        <v>0</v>
      </c>
      <c r="L127" s="17">
        <f t="shared" si="3"/>
        <v>0</v>
      </c>
    </row>
    <row r="128" spans="1:12">
      <c r="A128" s="8" t="s">
        <v>14</v>
      </c>
      <c r="B128" s="8" t="s">
        <v>308</v>
      </c>
      <c r="C128" s="15" t="s">
        <v>309</v>
      </c>
      <c r="D128" s="15"/>
      <c r="E128" s="8">
        <v>2</v>
      </c>
      <c r="F128" s="8" t="s">
        <v>9</v>
      </c>
      <c r="G128" s="8"/>
      <c r="H128" s="8"/>
      <c r="I128" s="8"/>
      <c r="J128" s="17">
        <v>0</v>
      </c>
      <c r="K128" s="17">
        <f t="shared" si="2"/>
        <v>0</v>
      </c>
      <c r="L128" s="17">
        <f t="shared" si="3"/>
        <v>0</v>
      </c>
    </row>
    <row r="129" spans="10:12">
      <c r="J129" s="8" t="s">
        <v>336</v>
      </c>
      <c r="K129" s="20">
        <f>SUM(K3:K128)</f>
        <v>0</v>
      </c>
      <c r="L129" s="20">
        <f>SUM(L3:L128)</f>
        <v>0</v>
      </c>
    </row>
  </sheetData>
  <mergeCells count="6">
    <mergeCell ref="G1:I1"/>
    <mergeCell ref="A1:A2"/>
    <mergeCell ref="B1:B2"/>
    <mergeCell ref="C1:C2"/>
    <mergeCell ref="D1:D2"/>
    <mergeCell ref="E1:F2"/>
  </mergeCells>
  <conditionalFormatting sqref="B15:B19 B21 B25:B55 B5 B8:B9 B11:B12">
    <cfRule type="cellIs" dxfId="0" priority="34" stopIfTrue="1" operator="equal">
      <formula>"zrušeno"</formula>
    </cfRule>
  </conditionalFormatting>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Didaktické pomůcky</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Svatka Balgová</dc:creator>
  <cp:lastModifiedBy>Uživatel systému Windows</cp:lastModifiedBy>
  <dcterms:created xsi:type="dcterms:W3CDTF">2020-08-18T10:34:07Z</dcterms:created>
  <dcterms:modified xsi:type="dcterms:W3CDTF">2020-09-11T12:05:26Z</dcterms:modified>
</cp:coreProperties>
</file>